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stavby" sheetId="1" r:id="rId1"/>
    <sheet name="SO 090 - Vedlejší a ostat..." sheetId="2" r:id="rId2"/>
    <sheet name="SO 331 - VODOVODNÍ ŘADY -..." sheetId="3" r:id="rId3"/>
    <sheet name="Pokyny pro vyplnění" sheetId="4" r:id="rId4"/>
  </sheets>
  <definedNames>
    <definedName name="_xlnm.Print_Area" localSheetId="0">'Rekapitulace stavby'!$D$4:$AO$36,'Rekapitulace stavby'!$C$42:$AQ$57</definedName>
    <definedName name="_xlnm.Print_Titles" localSheetId="0">'Rekapitulace stavby'!$52:$52</definedName>
    <definedName name="_xlnm._FilterDatabase" localSheetId="1" hidden="1">'SO 090 - Vedlejší a ostat...'!$C$79:$K$111</definedName>
    <definedName name="_xlnm.Print_Area" localSheetId="1">'SO 090 - Vedlejší a ostat...'!$C$4:$J$39,'SO 090 - Vedlejší a ostat...'!$C$45:$J$61,'SO 090 - Vedlejší a ostat...'!$C$67:$K$111</definedName>
    <definedName name="_xlnm.Print_Titles" localSheetId="1">'SO 090 - Vedlejší a ostat...'!$79:$79</definedName>
    <definedName name="_xlnm._FilterDatabase" localSheetId="2" hidden="1">'SO 331 - VODOVODNÍ ŘADY -...'!$C$91:$K$605</definedName>
    <definedName name="_xlnm.Print_Area" localSheetId="2">'SO 331 - VODOVODNÍ ŘADY -...'!$C$4:$J$39,'SO 331 - VODOVODNÍ ŘADY -...'!$C$45:$J$73,'SO 331 - VODOVODNÍ ŘADY -...'!$C$79:$K$605</definedName>
    <definedName name="_xlnm.Print_Titles" localSheetId="2">'SO 331 - VODOVODNÍ ŘADY -...'!$91:$91</definedName>
    <definedName name="_xlnm.Print_Area" localSheetId="3">'Pokyny pro vyplnění'!$B$2:$K$71,'Pokyny pro vyplnění'!$B$74:$K$118,'Pokyny pro vyplnění'!$B$121:$K$190,'Pokyny pro vyplnění'!$B$198:$K$218</definedName>
  </definedNames>
  <calcPr/>
</workbook>
</file>

<file path=xl/calcChain.xml><?xml version="1.0" encoding="utf-8"?>
<calcChain xmlns="http://schemas.openxmlformats.org/spreadsheetml/2006/main">
  <c i="3" r="J37"/>
  <c r="J36"/>
  <c i="1" r="AY56"/>
  <c i="3" r="J35"/>
  <c i="1" r="AX56"/>
  <c i="3" r="BI605"/>
  <c r="BH605"/>
  <c r="BG605"/>
  <c r="BF605"/>
  <c r="T605"/>
  <c r="R605"/>
  <c r="P605"/>
  <c r="BK605"/>
  <c r="J605"/>
  <c r="BE605"/>
  <c r="BI600"/>
  <c r="BH600"/>
  <c r="BG600"/>
  <c r="BF600"/>
  <c r="T600"/>
  <c r="T599"/>
  <c r="T598"/>
  <c r="R600"/>
  <c r="R599"/>
  <c r="R598"/>
  <c r="P600"/>
  <c r="P599"/>
  <c r="P598"/>
  <c r="BK600"/>
  <c r="BK599"/>
  <c r="J599"/>
  <c r="BK598"/>
  <c r="J598"/>
  <c r="J600"/>
  <c r="BE600"/>
  <c r="J72"/>
  <c r="J71"/>
  <c r="BI597"/>
  <c r="BH597"/>
  <c r="BG597"/>
  <c r="BF597"/>
  <c r="T597"/>
  <c r="R597"/>
  <c r="P597"/>
  <c r="BK597"/>
  <c r="J597"/>
  <c r="BE597"/>
  <c r="BI596"/>
  <c r="BH596"/>
  <c r="BG596"/>
  <c r="BF596"/>
  <c r="T596"/>
  <c r="T595"/>
  <c r="R596"/>
  <c r="R595"/>
  <c r="P596"/>
  <c r="P595"/>
  <c r="BK596"/>
  <c r="BK595"/>
  <c r="J595"/>
  <c r="J596"/>
  <c r="BE596"/>
  <c r="J70"/>
  <c r="BI593"/>
  <c r="BH593"/>
  <c r="BG593"/>
  <c r="BF593"/>
  <c r="T593"/>
  <c r="R593"/>
  <c r="P593"/>
  <c r="BK593"/>
  <c r="J593"/>
  <c r="BE593"/>
  <c r="BI591"/>
  <c r="BH591"/>
  <c r="BG591"/>
  <c r="BF591"/>
  <c r="T591"/>
  <c r="R591"/>
  <c r="P591"/>
  <c r="BK591"/>
  <c r="J591"/>
  <c r="BE591"/>
  <c r="BI589"/>
  <c r="BH589"/>
  <c r="BG589"/>
  <c r="BF589"/>
  <c r="T589"/>
  <c r="R589"/>
  <c r="P589"/>
  <c r="BK589"/>
  <c r="J589"/>
  <c r="BE589"/>
  <c r="BI587"/>
  <c r="BH587"/>
  <c r="BG587"/>
  <c r="BF587"/>
  <c r="T587"/>
  <c r="R587"/>
  <c r="P587"/>
  <c r="BK587"/>
  <c r="J587"/>
  <c r="BE587"/>
  <c r="BI585"/>
  <c r="BH585"/>
  <c r="BG585"/>
  <c r="BF585"/>
  <c r="T585"/>
  <c r="R585"/>
  <c r="P585"/>
  <c r="BK585"/>
  <c r="J585"/>
  <c r="BE585"/>
  <c r="BI582"/>
  <c r="BH582"/>
  <c r="BG582"/>
  <c r="BF582"/>
  <c r="T582"/>
  <c r="R582"/>
  <c r="P582"/>
  <c r="BK582"/>
  <c r="J582"/>
  <c r="BE582"/>
  <c r="BI580"/>
  <c r="BH580"/>
  <c r="BG580"/>
  <c r="BF580"/>
  <c r="T580"/>
  <c r="R580"/>
  <c r="P580"/>
  <c r="BK580"/>
  <c r="J580"/>
  <c r="BE580"/>
  <c r="BI577"/>
  <c r="BH577"/>
  <c r="BG577"/>
  <c r="BF577"/>
  <c r="T577"/>
  <c r="R577"/>
  <c r="P577"/>
  <c r="BK577"/>
  <c r="J577"/>
  <c r="BE577"/>
  <c r="BI573"/>
  <c r="BH573"/>
  <c r="BG573"/>
  <c r="BF573"/>
  <c r="T573"/>
  <c r="R573"/>
  <c r="P573"/>
  <c r="BK573"/>
  <c r="J573"/>
  <c r="BE573"/>
  <c r="BI572"/>
  <c r="BH572"/>
  <c r="BG572"/>
  <c r="BF572"/>
  <c r="T572"/>
  <c r="R572"/>
  <c r="P572"/>
  <c r="BK572"/>
  <c r="J572"/>
  <c r="BE572"/>
  <c r="BI571"/>
  <c r="BH571"/>
  <c r="BG571"/>
  <c r="BF571"/>
  <c r="T571"/>
  <c r="R571"/>
  <c r="P571"/>
  <c r="BK571"/>
  <c r="J571"/>
  <c r="BE571"/>
  <c r="BI568"/>
  <c r="BH568"/>
  <c r="BG568"/>
  <c r="BF568"/>
  <c r="T568"/>
  <c r="R568"/>
  <c r="P568"/>
  <c r="BK568"/>
  <c r="J568"/>
  <c r="BE568"/>
  <c r="BI566"/>
  <c r="BH566"/>
  <c r="BG566"/>
  <c r="BF566"/>
  <c r="T566"/>
  <c r="R566"/>
  <c r="P566"/>
  <c r="BK566"/>
  <c r="J566"/>
  <c r="BE566"/>
  <c r="BI565"/>
  <c r="BH565"/>
  <c r="BG565"/>
  <c r="BF565"/>
  <c r="T565"/>
  <c r="R565"/>
  <c r="P565"/>
  <c r="BK565"/>
  <c r="J565"/>
  <c r="BE565"/>
  <c r="BI564"/>
  <c r="BH564"/>
  <c r="BG564"/>
  <c r="BF564"/>
  <c r="T564"/>
  <c r="R564"/>
  <c r="P564"/>
  <c r="BK564"/>
  <c r="J564"/>
  <c r="BE564"/>
  <c r="BI563"/>
  <c r="BH563"/>
  <c r="BG563"/>
  <c r="BF563"/>
  <c r="T563"/>
  <c r="R563"/>
  <c r="P563"/>
  <c r="BK563"/>
  <c r="J563"/>
  <c r="BE563"/>
  <c r="BI561"/>
  <c r="BH561"/>
  <c r="BG561"/>
  <c r="BF561"/>
  <c r="T561"/>
  <c r="R561"/>
  <c r="P561"/>
  <c r="BK561"/>
  <c r="J561"/>
  <c r="BE561"/>
  <c r="BI558"/>
  <c r="BH558"/>
  <c r="BG558"/>
  <c r="BF558"/>
  <c r="T558"/>
  <c r="R558"/>
  <c r="P558"/>
  <c r="BK558"/>
  <c r="J558"/>
  <c r="BE558"/>
  <c r="BI557"/>
  <c r="BH557"/>
  <c r="BG557"/>
  <c r="BF557"/>
  <c r="T557"/>
  <c r="R557"/>
  <c r="P557"/>
  <c r="BK557"/>
  <c r="J557"/>
  <c r="BE557"/>
  <c r="BI554"/>
  <c r="BH554"/>
  <c r="BG554"/>
  <c r="BF554"/>
  <c r="T554"/>
  <c r="R554"/>
  <c r="P554"/>
  <c r="BK554"/>
  <c r="J554"/>
  <c r="BE554"/>
  <c r="BI553"/>
  <c r="BH553"/>
  <c r="BG553"/>
  <c r="BF553"/>
  <c r="T553"/>
  <c r="R553"/>
  <c r="P553"/>
  <c r="BK553"/>
  <c r="J553"/>
  <c r="BE553"/>
  <c r="BI552"/>
  <c r="BH552"/>
  <c r="BG552"/>
  <c r="BF552"/>
  <c r="T552"/>
  <c r="R552"/>
  <c r="P552"/>
  <c r="BK552"/>
  <c r="J552"/>
  <c r="BE552"/>
  <c r="BI551"/>
  <c r="BH551"/>
  <c r="BG551"/>
  <c r="BF551"/>
  <c r="T551"/>
  <c r="R551"/>
  <c r="P551"/>
  <c r="BK551"/>
  <c r="J551"/>
  <c r="BE551"/>
  <c r="BI550"/>
  <c r="BH550"/>
  <c r="BG550"/>
  <c r="BF550"/>
  <c r="T550"/>
  <c r="R550"/>
  <c r="P550"/>
  <c r="BK550"/>
  <c r="J550"/>
  <c r="BE550"/>
  <c r="BI548"/>
  <c r="BH548"/>
  <c r="BG548"/>
  <c r="BF548"/>
  <c r="T548"/>
  <c r="R548"/>
  <c r="P548"/>
  <c r="BK548"/>
  <c r="J548"/>
  <c r="BE548"/>
  <c r="BI546"/>
  <c r="BH546"/>
  <c r="BG546"/>
  <c r="BF546"/>
  <c r="T546"/>
  <c r="R546"/>
  <c r="P546"/>
  <c r="BK546"/>
  <c r="J546"/>
  <c r="BE546"/>
  <c r="BI544"/>
  <c r="BH544"/>
  <c r="BG544"/>
  <c r="BF544"/>
  <c r="T544"/>
  <c r="R544"/>
  <c r="P544"/>
  <c r="BK544"/>
  <c r="J544"/>
  <c r="BE544"/>
  <c r="BI543"/>
  <c r="BH543"/>
  <c r="BG543"/>
  <c r="BF543"/>
  <c r="T543"/>
  <c r="R543"/>
  <c r="P543"/>
  <c r="BK543"/>
  <c r="J543"/>
  <c r="BE543"/>
  <c r="BI540"/>
  <c r="BH540"/>
  <c r="BG540"/>
  <c r="BF540"/>
  <c r="T540"/>
  <c r="R540"/>
  <c r="P540"/>
  <c r="BK540"/>
  <c r="J540"/>
  <c r="BE540"/>
  <c r="BI538"/>
  <c r="BH538"/>
  <c r="BG538"/>
  <c r="BF538"/>
  <c r="T538"/>
  <c r="R538"/>
  <c r="P538"/>
  <c r="BK538"/>
  <c r="J538"/>
  <c r="BE538"/>
  <c r="BI536"/>
  <c r="BH536"/>
  <c r="BG536"/>
  <c r="BF536"/>
  <c r="T536"/>
  <c r="R536"/>
  <c r="P536"/>
  <c r="BK536"/>
  <c r="J536"/>
  <c r="BE536"/>
  <c r="BI534"/>
  <c r="BH534"/>
  <c r="BG534"/>
  <c r="BF534"/>
  <c r="T534"/>
  <c r="R534"/>
  <c r="P534"/>
  <c r="BK534"/>
  <c r="J534"/>
  <c r="BE534"/>
  <c r="BI530"/>
  <c r="BH530"/>
  <c r="BG530"/>
  <c r="BF530"/>
  <c r="T530"/>
  <c r="R530"/>
  <c r="P530"/>
  <c r="BK530"/>
  <c r="J530"/>
  <c r="BE530"/>
  <c r="BI515"/>
  <c r="BH515"/>
  <c r="BG515"/>
  <c r="BF515"/>
  <c r="T515"/>
  <c r="R515"/>
  <c r="P515"/>
  <c r="BK515"/>
  <c r="J515"/>
  <c r="BE515"/>
  <c r="BI510"/>
  <c r="BH510"/>
  <c r="BG510"/>
  <c r="BF510"/>
  <c r="T510"/>
  <c r="R510"/>
  <c r="P510"/>
  <c r="BK510"/>
  <c r="J510"/>
  <c r="BE510"/>
  <c r="BI501"/>
  <c r="BH501"/>
  <c r="BG501"/>
  <c r="BF501"/>
  <c r="T501"/>
  <c r="R501"/>
  <c r="P501"/>
  <c r="BK501"/>
  <c r="J501"/>
  <c r="BE501"/>
  <c r="BI498"/>
  <c r="BH498"/>
  <c r="BG498"/>
  <c r="BF498"/>
  <c r="T498"/>
  <c r="R498"/>
  <c r="P498"/>
  <c r="BK498"/>
  <c r="J498"/>
  <c r="BE498"/>
  <c r="BI495"/>
  <c r="BH495"/>
  <c r="BG495"/>
  <c r="BF495"/>
  <c r="T495"/>
  <c r="R495"/>
  <c r="P495"/>
  <c r="BK495"/>
  <c r="J495"/>
  <c r="BE495"/>
  <c r="BI492"/>
  <c r="BH492"/>
  <c r="BG492"/>
  <c r="BF492"/>
  <c r="T492"/>
  <c r="T491"/>
  <c r="R492"/>
  <c r="R491"/>
  <c r="P492"/>
  <c r="P491"/>
  <c r="BK492"/>
  <c r="BK491"/>
  <c r="J491"/>
  <c r="J492"/>
  <c r="BE492"/>
  <c r="J69"/>
  <c r="BI490"/>
  <c r="BH490"/>
  <c r="BG490"/>
  <c r="BF490"/>
  <c r="T490"/>
  <c r="R490"/>
  <c r="P490"/>
  <c r="BK490"/>
  <c r="J490"/>
  <c r="BE490"/>
  <c r="BI489"/>
  <c r="BH489"/>
  <c r="BG489"/>
  <c r="BF489"/>
  <c r="T489"/>
  <c r="R489"/>
  <c r="P489"/>
  <c r="BK489"/>
  <c r="J489"/>
  <c r="BE489"/>
  <c r="BI488"/>
  <c r="BH488"/>
  <c r="BG488"/>
  <c r="BF488"/>
  <c r="T488"/>
  <c r="R488"/>
  <c r="P488"/>
  <c r="BK488"/>
  <c r="J488"/>
  <c r="BE488"/>
  <c r="BI485"/>
  <c r="BH485"/>
  <c r="BG485"/>
  <c r="BF485"/>
  <c r="T485"/>
  <c r="R485"/>
  <c r="P485"/>
  <c r="BK485"/>
  <c r="J485"/>
  <c r="BE485"/>
  <c r="BI481"/>
  <c r="BH481"/>
  <c r="BG481"/>
  <c r="BF481"/>
  <c r="T481"/>
  <c r="R481"/>
  <c r="P481"/>
  <c r="BK481"/>
  <c r="J481"/>
  <c r="BE481"/>
  <c r="BI478"/>
  <c r="BH478"/>
  <c r="BG478"/>
  <c r="BF478"/>
  <c r="T478"/>
  <c r="R478"/>
  <c r="P478"/>
  <c r="BK478"/>
  <c r="J478"/>
  <c r="BE478"/>
  <c r="BI476"/>
  <c r="BH476"/>
  <c r="BG476"/>
  <c r="BF476"/>
  <c r="T476"/>
  <c r="R476"/>
  <c r="P476"/>
  <c r="BK476"/>
  <c r="J476"/>
  <c r="BE476"/>
  <c r="BI473"/>
  <c r="BH473"/>
  <c r="BG473"/>
  <c r="BF473"/>
  <c r="T473"/>
  <c r="T472"/>
  <c r="R473"/>
  <c r="R472"/>
  <c r="P473"/>
  <c r="P472"/>
  <c r="BK473"/>
  <c r="BK472"/>
  <c r="J472"/>
  <c r="J473"/>
  <c r="BE473"/>
  <c r="J68"/>
  <c r="BI470"/>
  <c r="BH470"/>
  <c r="BG470"/>
  <c r="BF470"/>
  <c r="T470"/>
  <c r="R470"/>
  <c r="P470"/>
  <c r="BK470"/>
  <c r="J470"/>
  <c r="BE470"/>
  <c r="BI469"/>
  <c r="BH469"/>
  <c r="BG469"/>
  <c r="BF469"/>
  <c r="T469"/>
  <c r="R469"/>
  <c r="P469"/>
  <c r="BK469"/>
  <c r="J469"/>
  <c r="BE469"/>
  <c r="BI468"/>
  <c r="BH468"/>
  <c r="BG468"/>
  <c r="BF468"/>
  <c r="T468"/>
  <c r="R468"/>
  <c r="P468"/>
  <c r="BK468"/>
  <c r="J468"/>
  <c r="BE468"/>
  <c r="BI467"/>
  <c r="BH467"/>
  <c r="BG467"/>
  <c r="BF467"/>
  <c r="T467"/>
  <c r="R467"/>
  <c r="P467"/>
  <c r="BK467"/>
  <c r="J467"/>
  <c r="BE467"/>
  <c r="BI466"/>
  <c r="BH466"/>
  <c r="BG466"/>
  <c r="BF466"/>
  <c r="T466"/>
  <c r="R466"/>
  <c r="P466"/>
  <c r="BK466"/>
  <c r="J466"/>
  <c r="BE466"/>
  <c r="BI464"/>
  <c r="BH464"/>
  <c r="BG464"/>
  <c r="BF464"/>
  <c r="T464"/>
  <c r="R464"/>
  <c r="P464"/>
  <c r="BK464"/>
  <c r="J464"/>
  <c r="BE464"/>
  <c r="BI462"/>
  <c r="BH462"/>
  <c r="BG462"/>
  <c r="BF462"/>
  <c r="T462"/>
  <c r="R462"/>
  <c r="P462"/>
  <c r="BK462"/>
  <c r="J462"/>
  <c r="BE462"/>
  <c r="BI460"/>
  <c r="BH460"/>
  <c r="BG460"/>
  <c r="BF460"/>
  <c r="T460"/>
  <c r="R460"/>
  <c r="P460"/>
  <c r="BK460"/>
  <c r="J460"/>
  <c r="BE460"/>
  <c r="BI459"/>
  <c r="BH459"/>
  <c r="BG459"/>
  <c r="BF459"/>
  <c r="T459"/>
  <c r="R459"/>
  <c r="P459"/>
  <c r="BK459"/>
  <c r="J459"/>
  <c r="BE459"/>
  <c r="BI457"/>
  <c r="BH457"/>
  <c r="BG457"/>
  <c r="BF457"/>
  <c r="T457"/>
  <c r="R457"/>
  <c r="P457"/>
  <c r="BK457"/>
  <c r="J457"/>
  <c r="BE457"/>
  <c r="BI455"/>
  <c r="BH455"/>
  <c r="BG455"/>
  <c r="BF455"/>
  <c r="T455"/>
  <c r="R455"/>
  <c r="P455"/>
  <c r="BK455"/>
  <c r="J455"/>
  <c r="BE455"/>
  <c r="BI452"/>
  <c r="BH452"/>
  <c r="BG452"/>
  <c r="BF452"/>
  <c r="T452"/>
  <c r="R452"/>
  <c r="P452"/>
  <c r="BK452"/>
  <c r="J452"/>
  <c r="BE452"/>
  <c r="BI450"/>
  <c r="BH450"/>
  <c r="BG450"/>
  <c r="BF450"/>
  <c r="T450"/>
  <c r="R450"/>
  <c r="P450"/>
  <c r="BK450"/>
  <c r="J450"/>
  <c r="BE450"/>
  <c r="BI448"/>
  <c r="BH448"/>
  <c r="BG448"/>
  <c r="BF448"/>
  <c r="T448"/>
  <c r="R448"/>
  <c r="P448"/>
  <c r="BK448"/>
  <c r="J448"/>
  <c r="BE448"/>
  <c r="BI447"/>
  <c r="BH447"/>
  <c r="BG447"/>
  <c r="BF447"/>
  <c r="T447"/>
  <c r="R447"/>
  <c r="P447"/>
  <c r="BK447"/>
  <c r="J447"/>
  <c r="BE447"/>
  <c r="BI446"/>
  <c r="BH446"/>
  <c r="BG446"/>
  <c r="BF446"/>
  <c r="T446"/>
  <c r="R446"/>
  <c r="P446"/>
  <c r="BK446"/>
  <c r="J446"/>
  <c r="BE446"/>
  <c r="BI444"/>
  <c r="BH444"/>
  <c r="BG444"/>
  <c r="BF444"/>
  <c r="T444"/>
  <c r="R444"/>
  <c r="P444"/>
  <c r="BK444"/>
  <c r="J444"/>
  <c r="BE444"/>
  <c r="BI443"/>
  <c r="BH443"/>
  <c r="BG443"/>
  <c r="BF443"/>
  <c r="T443"/>
  <c r="R443"/>
  <c r="P443"/>
  <c r="BK443"/>
  <c r="J443"/>
  <c r="BE443"/>
  <c r="BI441"/>
  <c r="BH441"/>
  <c r="BG441"/>
  <c r="BF441"/>
  <c r="T441"/>
  <c r="R441"/>
  <c r="P441"/>
  <c r="BK441"/>
  <c r="J441"/>
  <c r="BE441"/>
  <c r="BI440"/>
  <c r="BH440"/>
  <c r="BG440"/>
  <c r="BF440"/>
  <c r="T440"/>
  <c r="R440"/>
  <c r="P440"/>
  <c r="BK440"/>
  <c r="J440"/>
  <c r="BE440"/>
  <c r="BI439"/>
  <c r="BH439"/>
  <c r="BG439"/>
  <c r="BF439"/>
  <c r="T439"/>
  <c r="R439"/>
  <c r="P439"/>
  <c r="BK439"/>
  <c r="J439"/>
  <c r="BE439"/>
  <c r="BI438"/>
  <c r="BH438"/>
  <c r="BG438"/>
  <c r="BF438"/>
  <c r="T438"/>
  <c r="R438"/>
  <c r="P438"/>
  <c r="BK438"/>
  <c r="J438"/>
  <c r="BE438"/>
  <c r="BI436"/>
  <c r="BH436"/>
  <c r="BG436"/>
  <c r="BF436"/>
  <c r="T436"/>
  <c r="R436"/>
  <c r="P436"/>
  <c r="BK436"/>
  <c r="J436"/>
  <c r="BE436"/>
  <c r="BI434"/>
  <c r="BH434"/>
  <c r="BG434"/>
  <c r="BF434"/>
  <c r="T434"/>
  <c r="R434"/>
  <c r="P434"/>
  <c r="BK434"/>
  <c r="J434"/>
  <c r="BE434"/>
  <c r="BI432"/>
  <c r="BH432"/>
  <c r="BG432"/>
  <c r="BF432"/>
  <c r="T432"/>
  <c r="R432"/>
  <c r="P432"/>
  <c r="BK432"/>
  <c r="J432"/>
  <c r="BE432"/>
  <c r="BI430"/>
  <c r="BH430"/>
  <c r="BG430"/>
  <c r="BF430"/>
  <c r="T430"/>
  <c r="R430"/>
  <c r="P430"/>
  <c r="BK430"/>
  <c r="J430"/>
  <c r="BE430"/>
  <c r="BI428"/>
  <c r="BH428"/>
  <c r="BG428"/>
  <c r="BF428"/>
  <c r="T428"/>
  <c r="R428"/>
  <c r="P428"/>
  <c r="BK428"/>
  <c r="J428"/>
  <c r="BE428"/>
  <c r="BI426"/>
  <c r="BH426"/>
  <c r="BG426"/>
  <c r="BF426"/>
  <c r="T426"/>
  <c r="R426"/>
  <c r="P426"/>
  <c r="BK426"/>
  <c r="J426"/>
  <c r="BE426"/>
  <c r="BI424"/>
  <c r="BH424"/>
  <c r="BG424"/>
  <c r="BF424"/>
  <c r="T424"/>
  <c r="R424"/>
  <c r="P424"/>
  <c r="BK424"/>
  <c r="J424"/>
  <c r="BE424"/>
  <c r="BI422"/>
  <c r="BH422"/>
  <c r="BG422"/>
  <c r="BF422"/>
  <c r="T422"/>
  <c r="R422"/>
  <c r="P422"/>
  <c r="BK422"/>
  <c r="J422"/>
  <c r="BE422"/>
  <c r="BI420"/>
  <c r="BH420"/>
  <c r="BG420"/>
  <c r="BF420"/>
  <c r="T420"/>
  <c r="R420"/>
  <c r="P420"/>
  <c r="BK420"/>
  <c r="J420"/>
  <c r="BE420"/>
  <c r="BI418"/>
  <c r="BH418"/>
  <c r="BG418"/>
  <c r="BF418"/>
  <c r="T418"/>
  <c r="R418"/>
  <c r="P418"/>
  <c r="BK418"/>
  <c r="J418"/>
  <c r="BE418"/>
  <c r="BI416"/>
  <c r="BH416"/>
  <c r="BG416"/>
  <c r="BF416"/>
  <c r="T416"/>
  <c r="R416"/>
  <c r="P416"/>
  <c r="BK416"/>
  <c r="J416"/>
  <c r="BE416"/>
  <c r="BI415"/>
  <c r="BH415"/>
  <c r="BG415"/>
  <c r="BF415"/>
  <c r="T415"/>
  <c r="R415"/>
  <c r="P415"/>
  <c r="BK415"/>
  <c r="J415"/>
  <c r="BE415"/>
  <c r="BI413"/>
  <c r="BH413"/>
  <c r="BG413"/>
  <c r="BF413"/>
  <c r="T413"/>
  <c r="R413"/>
  <c r="P413"/>
  <c r="BK413"/>
  <c r="J413"/>
  <c r="BE413"/>
  <c r="BI412"/>
  <c r="BH412"/>
  <c r="BG412"/>
  <c r="BF412"/>
  <c r="T412"/>
  <c r="R412"/>
  <c r="P412"/>
  <c r="BK412"/>
  <c r="J412"/>
  <c r="BE412"/>
  <c r="BI411"/>
  <c r="BH411"/>
  <c r="BG411"/>
  <c r="BF411"/>
  <c r="T411"/>
  <c r="R411"/>
  <c r="P411"/>
  <c r="BK411"/>
  <c r="J411"/>
  <c r="BE411"/>
  <c r="BI409"/>
  <c r="BH409"/>
  <c r="BG409"/>
  <c r="BF409"/>
  <c r="T409"/>
  <c r="R409"/>
  <c r="P409"/>
  <c r="BK409"/>
  <c r="J409"/>
  <c r="BE409"/>
  <c r="BI407"/>
  <c r="BH407"/>
  <c r="BG407"/>
  <c r="BF407"/>
  <c r="T407"/>
  <c r="R407"/>
  <c r="P407"/>
  <c r="BK407"/>
  <c r="J407"/>
  <c r="BE407"/>
  <c r="BI405"/>
  <c r="BH405"/>
  <c r="BG405"/>
  <c r="BF405"/>
  <c r="T405"/>
  <c r="R405"/>
  <c r="P405"/>
  <c r="BK405"/>
  <c r="J405"/>
  <c r="BE405"/>
  <c r="BI403"/>
  <c r="BH403"/>
  <c r="BG403"/>
  <c r="BF403"/>
  <c r="T403"/>
  <c r="R403"/>
  <c r="P403"/>
  <c r="BK403"/>
  <c r="J403"/>
  <c r="BE403"/>
  <c r="BI401"/>
  <c r="BH401"/>
  <c r="BG401"/>
  <c r="BF401"/>
  <c r="T401"/>
  <c r="R401"/>
  <c r="P401"/>
  <c r="BK401"/>
  <c r="J401"/>
  <c r="BE401"/>
  <c r="BI400"/>
  <c r="BH400"/>
  <c r="BG400"/>
  <c r="BF400"/>
  <c r="T400"/>
  <c r="R400"/>
  <c r="P400"/>
  <c r="BK400"/>
  <c r="J400"/>
  <c r="BE400"/>
  <c r="BI398"/>
  <c r="BH398"/>
  <c r="BG398"/>
  <c r="BF398"/>
  <c r="T398"/>
  <c r="R398"/>
  <c r="P398"/>
  <c r="BK398"/>
  <c r="J398"/>
  <c r="BE398"/>
  <c r="BI397"/>
  <c r="BH397"/>
  <c r="BG397"/>
  <c r="BF397"/>
  <c r="T397"/>
  <c r="R397"/>
  <c r="P397"/>
  <c r="BK397"/>
  <c r="J397"/>
  <c r="BE397"/>
  <c r="BI396"/>
  <c r="BH396"/>
  <c r="BG396"/>
  <c r="BF396"/>
  <c r="T396"/>
  <c r="R396"/>
  <c r="P396"/>
  <c r="BK396"/>
  <c r="J396"/>
  <c r="BE396"/>
  <c r="BI394"/>
  <c r="BH394"/>
  <c r="BG394"/>
  <c r="BF394"/>
  <c r="T394"/>
  <c r="R394"/>
  <c r="P394"/>
  <c r="BK394"/>
  <c r="J394"/>
  <c r="BE394"/>
  <c r="BI393"/>
  <c r="BH393"/>
  <c r="BG393"/>
  <c r="BF393"/>
  <c r="T393"/>
  <c r="R393"/>
  <c r="P393"/>
  <c r="BK393"/>
  <c r="J393"/>
  <c r="BE393"/>
  <c r="BI392"/>
  <c r="BH392"/>
  <c r="BG392"/>
  <c r="BF392"/>
  <c r="T392"/>
  <c r="R392"/>
  <c r="P392"/>
  <c r="BK392"/>
  <c r="J392"/>
  <c r="BE392"/>
  <c r="BI390"/>
  <c r="BH390"/>
  <c r="BG390"/>
  <c r="BF390"/>
  <c r="T390"/>
  <c r="R390"/>
  <c r="P390"/>
  <c r="BK390"/>
  <c r="J390"/>
  <c r="BE390"/>
  <c r="BI388"/>
  <c r="BH388"/>
  <c r="BG388"/>
  <c r="BF388"/>
  <c r="T388"/>
  <c r="R388"/>
  <c r="P388"/>
  <c r="BK388"/>
  <c r="J388"/>
  <c r="BE388"/>
  <c r="BI386"/>
  <c r="BH386"/>
  <c r="BG386"/>
  <c r="BF386"/>
  <c r="T386"/>
  <c r="R386"/>
  <c r="P386"/>
  <c r="BK386"/>
  <c r="J386"/>
  <c r="BE386"/>
  <c r="BI384"/>
  <c r="BH384"/>
  <c r="BG384"/>
  <c r="BF384"/>
  <c r="T384"/>
  <c r="R384"/>
  <c r="P384"/>
  <c r="BK384"/>
  <c r="J384"/>
  <c r="BE384"/>
  <c r="BI383"/>
  <c r="BH383"/>
  <c r="BG383"/>
  <c r="BF383"/>
  <c r="T383"/>
  <c r="R383"/>
  <c r="P383"/>
  <c r="BK383"/>
  <c r="J383"/>
  <c r="BE383"/>
  <c r="BI381"/>
  <c r="BH381"/>
  <c r="BG381"/>
  <c r="BF381"/>
  <c r="T381"/>
  <c r="R381"/>
  <c r="P381"/>
  <c r="BK381"/>
  <c r="J381"/>
  <c r="BE381"/>
  <c r="BI379"/>
  <c r="BH379"/>
  <c r="BG379"/>
  <c r="BF379"/>
  <c r="T379"/>
  <c r="R379"/>
  <c r="P379"/>
  <c r="BK379"/>
  <c r="J379"/>
  <c r="BE379"/>
  <c r="BI377"/>
  <c r="BH377"/>
  <c r="BG377"/>
  <c r="BF377"/>
  <c r="T377"/>
  <c r="R377"/>
  <c r="P377"/>
  <c r="BK377"/>
  <c r="J377"/>
  <c r="BE377"/>
  <c r="BI376"/>
  <c r="BH376"/>
  <c r="BG376"/>
  <c r="BF376"/>
  <c r="T376"/>
  <c r="R376"/>
  <c r="P376"/>
  <c r="BK376"/>
  <c r="J376"/>
  <c r="BE376"/>
  <c r="BI375"/>
  <c r="BH375"/>
  <c r="BG375"/>
  <c r="BF375"/>
  <c r="T375"/>
  <c r="R375"/>
  <c r="P375"/>
  <c r="BK375"/>
  <c r="J375"/>
  <c r="BE375"/>
  <c r="BI374"/>
  <c r="BH374"/>
  <c r="BG374"/>
  <c r="BF374"/>
  <c r="T374"/>
  <c r="R374"/>
  <c r="P374"/>
  <c r="BK374"/>
  <c r="J374"/>
  <c r="BE374"/>
  <c r="BI373"/>
  <c r="BH373"/>
  <c r="BG373"/>
  <c r="BF373"/>
  <c r="T373"/>
  <c r="R373"/>
  <c r="P373"/>
  <c r="BK373"/>
  <c r="J373"/>
  <c r="BE373"/>
  <c r="BI371"/>
  <c r="BH371"/>
  <c r="BG371"/>
  <c r="BF371"/>
  <c r="T371"/>
  <c r="R371"/>
  <c r="P371"/>
  <c r="BK371"/>
  <c r="J371"/>
  <c r="BE371"/>
  <c r="BI369"/>
  <c r="BH369"/>
  <c r="BG369"/>
  <c r="BF369"/>
  <c r="T369"/>
  <c r="R369"/>
  <c r="P369"/>
  <c r="BK369"/>
  <c r="J369"/>
  <c r="BE369"/>
  <c r="BI367"/>
  <c r="BH367"/>
  <c r="BG367"/>
  <c r="BF367"/>
  <c r="T367"/>
  <c r="R367"/>
  <c r="P367"/>
  <c r="BK367"/>
  <c r="J367"/>
  <c r="BE367"/>
  <c r="BI365"/>
  <c r="BH365"/>
  <c r="BG365"/>
  <c r="BF365"/>
  <c r="T365"/>
  <c r="R365"/>
  <c r="P365"/>
  <c r="BK365"/>
  <c r="J365"/>
  <c r="BE365"/>
  <c r="BI363"/>
  <c r="BH363"/>
  <c r="BG363"/>
  <c r="BF363"/>
  <c r="T363"/>
  <c r="R363"/>
  <c r="P363"/>
  <c r="BK363"/>
  <c r="J363"/>
  <c r="BE363"/>
  <c r="BI361"/>
  <c r="BH361"/>
  <c r="BG361"/>
  <c r="BF361"/>
  <c r="T361"/>
  <c r="R361"/>
  <c r="P361"/>
  <c r="BK361"/>
  <c r="J361"/>
  <c r="BE361"/>
  <c r="BI359"/>
  <c r="BH359"/>
  <c r="BG359"/>
  <c r="BF359"/>
  <c r="T359"/>
  <c r="R359"/>
  <c r="P359"/>
  <c r="BK359"/>
  <c r="J359"/>
  <c r="BE359"/>
  <c r="BI357"/>
  <c r="BH357"/>
  <c r="BG357"/>
  <c r="BF357"/>
  <c r="T357"/>
  <c r="R357"/>
  <c r="P357"/>
  <c r="BK357"/>
  <c r="J357"/>
  <c r="BE357"/>
  <c r="BI355"/>
  <c r="BH355"/>
  <c r="BG355"/>
  <c r="BF355"/>
  <c r="T355"/>
  <c r="R355"/>
  <c r="P355"/>
  <c r="BK355"/>
  <c r="J355"/>
  <c r="BE355"/>
  <c r="BI353"/>
  <c r="BH353"/>
  <c r="BG353"/>
  <c r="BF353"/>
  <c r="T353"/>
  <c r="R353"/>
  <c r="P353"/>
  <c r="BK353"/>
  <c r="J353"/>
  <c r="BE353"/>
  <c r="BI351"/>
  <c r="BH351"/>
  <c r="BG351"/>
  <c r="BF351"/>
  <c r="T351"/>
  <c r="R351"/>
  <c r="P351"/>
  <c r="BK351"/>
  <c r="J351"/>
  <c r="BE351"/>
  <c r="BI348"/>
  <c r="BH348"/>
  <c r="BG348"/>
  <c r="BF348"/>
  <c r="T348"/>
  <c r="R348"/>
  <c r="P348"/>
  <c r="BK348"/>
  <c r="J348"/>
  <c r="BE348"/>
  <c r="BI346"/>
  <c r="BH346"/>
  <c r="BG346"/>
  <c r="BF346"/>
  <c r="T346"/>
  <c r="R346"/>
  <c r="P346"/>
  <c r="BK346"/>
  <c r="J346"/>
  <c r="BE346"/>
  <c r="BI344"/>
  <c r="BH344"/>
  <c r="BG344"/>
  <c r="BF344"/>
  <c r="T344"/>
  <c r="R344"/>
  <c r="P344"/>
  <c r="BK344"/>
  <c r="J344"/>
  <c r="BE344"/>
  <c r="BI342"/>
  <c r="BH342"/>
  <c r="BG342"/>
  <c r="BF342"/>
  <c r="T342"/>
  <c r="R342"/>
  <c r="P342"/>
  <c r="BK342"/>
  <c r="J342"/>
  <c r="BE342"/>
  <c r="BI341"/>
  <c r="BH341"/>
  <c r="BG341"/>
  <c r="BF341"/>
  <c r="T341"/>
  <c r="R341"/>
  <c r="P341"/>
  <c r="BK341"/>
  <c r="J341"/>
  <c r="BE341"/>
  <c r="BI339"/>
  <c r="BH339"/>
  <c r="BG339"/>
  <c r="BF339"/>
  <c r="T339"/>
  <c r="R339"/>
  <c r="P339"/>
  <c r="BK339"/>
  <c r="J339"/>
  <c r="BE339"/>
  <c r="BI338"/>
  <c r="BH338"/>
  <c r="BG338"/>
  <c r="BF338"/>
  <c r="T338"/>
  <c r="R338"/>
  <c r="P338"/>
  <c r="BK338"/>
  <c r="J338"/>
  <c r="BE338"/>
  <c r="BI336"/>
  <c r="BH336"/>
  <c r="BG336"/>
  <c r="BF336"/>
  <c r="T336"/>
  <c r="R336"/>
  <c r="P336"/>
  <c r="BK336"/>
  <c r="J336"/>
  <c r="BE336"/>
  <c r="BI335"/>
  <c r="BH335"/>
  <c r="BG335"/>
  <c r="BF335"/>
  <c r="T335"/>
  <c r="R335"/>
  <c r="P335"/>
  <c r="BK335"/>
  <c r="J335"/>
  <c r="BE335"/>
  <c r="BI333"/>
  <c r="BH333"/>
  <c r="BG333"/>
  <c r="BF333"/>
  <c r="T333"/>
  <c r="R333"/>
  <c r="P333"/>
  <c r="BK333"/>
  <c r="J333"/>
  <c r="BE333"/>
  <c r="BI332"/>
  <c r="BH332"/>
  <c r="BG332"/>
  <c r="BF332"/>
  <c r="T332"/>
  <c r="R332"/>
  <c r="P332"/>
  <c r="BK332"/>
  <c r="J332"/>
  <c r="BE332"/>
  <c r="BI331"/>
  <c r="BH331"/>
  <c r="BG331"/>
  <c r="BF331"/>
  <c r="T331"/>
  <c r="T330"/>
  <c r="R331"/>
  <c r="R330"/>
  <c r="P331"/>
  <c r="P330"/>
  <c r="BK331"/>
  <c r="BK330"/>
  <c r="J330"/>
  <c r="J331"/>
  <c r="BE331"/>
  <c r="J67"/>
  <c r="BI326"/>
  <c r="BH326"/>
  <c r="BG326"/>
  <c r="BF326"/>
  <c r="T326"/>
  <c r="T325"/>
  <c r="R326"/>
  <c r="R325"/>
  <c r="P326"/>
  <c r="P325"/>
  <c r="BK326"/>
  <c r="BK325"/>
  <c r="J325"/>
  <c r="J326"/>
  <c r="BE326"/>
  <c r="J66"/>
  <c r="BI323"/>
  <c r="BH323"/>
  <c r="BG323"/>
  <c r="BF323"/>
  <c r="T323"/>
  <c r="R323"/>
  <c r="P323"/>
  <c r="BK323"/>
  <c r="J323"/>
  <c r="BE323"/>
  <c r="BI321"/>
  <c r="BH321"/>
  <c r="BG321"/>
  <c r="BF321"/>
  <c r="T321"/>
  <c r="R321"/>
  <c r="P321"/>
  <c r="BK321"/>
  <c r="J321"/>
  <c r="BE321"/>
  <c r="BI317"/>
  <c r="BH317"/>
  <c r="BG317"/>
  <c r="BF317"/>
  <c r="T317"/>
  <c r="R317"/>
  <c r="P317"/>
  <c r="BK317"/>
  <c r="J317"/>
  <c r="BE317"/>
  <c r="BI314"/>
  <c r="BH314"/>
  <c r="BG314"/>
  <c r="BF314"/>
  <c r="T314"/>
  <c r="R314"/>
  <c r="P314"/>
  <c r="BK314"/>
  <c r="J314"/>
  <c r="BE314"/>
  <c r="BI306"/>
  <c r="BH306"/>
  <c r="BG306"/>
  <c r="BF306"/>
  <c r="T306"/>
  <c r="R306"/>
  <c r="P306"/>
  <c r="BK306"/>
  <c r="J306"/>
  <c r="BE306"/>
  <c r="BI302"/>
  <c r="BH302"/>
  <c r="BG302"/>
  <c r="BF302"/>
  <c r="T302"/>
  <c r="R302"/>
  <c r="P302"/>
  <c r="BK302"/>
  <c r="J302"/>
  <c r="BE302"/>
  <c r="BI298"/>
  <c r="BH298"/>
  <c r="BG298"/>
  <c r="BF298"/>
  <c r="T298"/>
  <c r="R298"/>
  <c r="P298"/>
  <c r="BK298"/>
  <c r="J298"/>
  <c r="BE298"/>
  <c r="BI294"/>
  <c r="BH294"/>
  <c r="BG294"/>
  <c r="BF294"/>
  <c r="T294"/>
  <c r="R294"/>
  <c r="P294"/>
  <c r="BK294"/>
  <c r="J294"/>
  <c r="BE294"/>
  <c r="BI290"/>
  <c r="BH290"/>
  <c r="BG290"/>
  <c r="BF290"/>
  <c r="T290"/>
  <c r="R290"/>
  <c r="P290"/>
  <c r="BK290"/>
  <c r="J290"/>
  <c r="BE290"/>
  <c r="BI286"/>
  <c r="BH286"/>
  <c r="BG286"/>
  <c r="BF286"/>
  <c r="T286"/>
  <c r="R286"/>
  <c r="P286"/>
  <c r="BK286"/>
  <c r="J286"/>
  <c r="BE286"/>
  <c r="BI278"/>
  <c r="BH278"/>
  <c r="BG278"/>
  <c r="BF278"/>
  <c r="T278"/>
  <c r="R278"/>
  <c r="P278"/>
  <c r="BK278"/>
  <c r="J278"/>
  <c r="BE278"/>
  <c r="BI274"/>
  <c r="BH274"/>
  <c r="BG274"/>
  <c r="BF274"/>
  <c r="T274"/>
  <c r="R274"/>
  <c r="P274"/>
  <c r="BK274"/>
  <c r="J274"/>
  <c r="BE274"/>
  <c r="BI260"/>
  <c r="BH260"/>
  <c r="BG260"/>
  <c r="BF260"/>
  <c r="T260"/>
  <c r="T259"/>
  <c r="R260"/>
  <c r="R259"/>
  <c r="P260"/>
  <c r="P259"/>
  <c r="BK260"/>
  <c r="BK259"/>
  <c r="J259"/>
  <c r="J260"/>
  <c r="BE260"/>
  <c r="J65"/>
  <c r="BI258"/>
  <c r="BH258"/>
  <c r="BG258"/>
  <c r="BF258"/>
  <c r="T258"/>
  <c r="R258"/>
  <c r="P258"/>
  <c r="BK258"/>
  <c r="J258"/>
  <c r="BE258"/>
  <c r="BI256"/>
  <c r="BH256"/>
  <c r="BG256"/>
  <c r="BF256"/>
  <c r="T256"/>
  <c r="R256"/>
  <c r="P256"/>
  <c r="BK256"/>
  <c r="J256"/>
  <c r="BE256"/>
  <c r="BI255"/>
  <c r="BH255"/>
  <c r="BG255"/>
  <c r="BF255"/>
  <c r="T255"/>
  <c r="R255"/>
  <c r="P255"/>
  <c r="BK255"/>
  <c r="J255"/>
  <c r="BE255"/>
  <c r="BI253"/>
  <c r="BH253"/>
  <c r="BG253"/>
  <c r="BF253"/>
  <c r="T253"/>
  <c r="R253"/>
  <c r="P253"/>
  <c r="BK253"/>
  <c r="J253"/>
  <c r="BE253"/>
  <c r="BI244"/>
  <c r="BH244"/>
  <c r="BG244"/>
  <c r="BF244"/>
  <c r="T244"/>
  <c r="T243"/>
  <c r="R244"/>
  <c r="R243"/>
  <c r="P244"/>
  <c r="P243"/>
  <c r="BK244"/>
  <c r="BK243"/>
  <c r="J243"/>
  <c r="J244"/>
  <c r="BE244"/>
  <c r="J64"/>
  <c r="BI241"/>
  <c r="BH241"/>
  <c r="BG241"/>
  <c r="BF241"/>
  <c r="T241"/>
  <c r="R241"/>
  <c r="P241"/>
  <c r="BK241"/>
  <c r="J241"/>
  <c r="BE241"/>
  <c r="BI239"/>
  <c r="BH239"/>
  <c r="BG239"/>
  <c r="BF239"/>
  <c r="T239"/>
  <c r="R239"/>
  <c r="P239"/>
  <c r="BK239"/>
  <c r="J239"/>
  <c r="BE239"/>
  <c r="BI237"/>
  <c r="BH237"/>
  <c r="BG237"/>
  <c r="BF237"/>
  <c r="T237"/>
  <c r="R237"/>
  <c r="P237"/>
  <c r="BK237"/>
  <c r="J237"/>
  <c r="BE237"/>
  <c r="BI235"/>
  <c r="BH235"/>
  <c r="BG235"/>
  <c r="BF235"/>
  <c r="T235"/>
  <c r="T234"/>
  <c r="R235"/>
  <c r="R234"/>
  <c r="P235"/>
  <c r="P234"/>
  <c r="BK235"/>
  <c r="BK234"/>
  <c r="J234"/>
  <c r="J235"/>
  <c r="BE235"/>
  <c r="J63"/>
  <c r="BI231"/>
  <c r="BH231"/>
  <c r="BG231"/>
  <c r="BF231"/>
  <c r="T231"/>
  <c r="T230"/>
  <c r="R231"/>
  <c r="R230"/>
  <c r="P231"/>
  <c r="P230"/>
  <c r="BK231"/>
  <c r="BK230"/>
  <c r="J230"/>
  <c r="J231"/>
  <c r="BE231"/>
  <c r="J62"/>
  <c r="BI228"/>
  <c r="BH228"/>
  <c r="BG228"/>
  <c r="BF228"/>
  <c r="T228"/>
  <c r="R228"/>
  <c r="P228"/>
  <c r="BK228"/>
  <c r="J228"/>
  <c r="BE228"/>
  <c r="BI226"/>
  <c r="BH226"/>
  <c r="BG226"/>
  <c r="BF226"/>
  <c r="T226"/>
  <c r="R226"/>
  <c r="P226"/>
  <c r="BK226"/>
  <c r="J226"/>
  <c r="BE226"/>
  <c r="BI214"/>
  <c r="BH214"/>
  <c r="BG214"/>
  <c r="BF214"/>
  <c r="T214"/>
  <c r="R214"/>
  <c r="P214"/>
  <c r="BK214"/>
  <c r="J214"/>
  <c r="BE214"/>
  <c r="BI212"/>
  <c r="BH212"/>
  <c r="BG212"/>
  <c r="BF212"/>
  <c r="T212"/>
  <c r="R212"/>
  <c r="P212"/>
  <c r="BK212"/>
  <c r="J212"/>
  <c r="BE212"/>
  <c r="BI197"/>
  <c r="BH197"/>
  <c r="BG197"/>
  <c r="BF197"/>
  <c r="T197"/>
  <c r="R197"/>
  <c r="P197"/>
  <c r="BK197"/>
  <c r="J197"/>
  <c r="BE197"/>
  <c r="BI194"/>
  <c r="BH194"/>
  <c r="BG194"/>
  <c r="BF194"/>
  <c r="T194"/>
  <c r="R194"/>
  <c r="P194"/>
  <c r="BK194"/>
  <c r="J194"/>
  <c r="BE194"/>
  <c r="BI193"/>
  <c r="BH193"/>
  <c r="BG193"/>
  <c r="BF193"/>
  <c r="T193"/>
  <c r="R193"/>
  <c r="P193"/>
  <c r="BK193"/>
  <c r="J193"/>
  <c r="BE193"/>
  <c r="BI191"/>
  <c r="BH191"/>
  <c r="BG191"/>
  <c r="BF191"/>
  <c r="T191"/>
  <c r="R191"/>
  <c r="P191"/>
  <c r="BK191"/>
  <c r="J191"/>
  <c r="BE191"/>
  <c r="BI188"/>
  <c r="BH188"/>
  <c r="BG188"/>
  <c r="BF188"/>
  <c r="T188"/>
  <c r="R188"/>
  <c r="P188"/>
  <c r="BK188"/>
  <c r="J188"/>
  <c r="BE188"/>
  <c r="BI187"/>
  <c r="BH187"/>
  <c r="BG187"/>
  <c r="BF187"/>
  <c r="T187"/>
  <c r="R187"/>
  <c r="P187"/>
  <c r="BK187"/>
  <c r="J187"/>
  <c r="BE187"/>
  <c r="BI186"/>
  <c r="BH186"/>
  <c r="BG186"/>
  <c r="BF186"/>
  <c r="T186"/>
  <c r="R186"/>
  <c r="P186"/>
  <c r="BK186"/>
  <c r="J186"/>
  <c r="BE186"/>
  <c r="BI185"/>
  <c r="BH185"/>
  <c r="BG185"/>
  <c r="BF185"/>
  <c r="T185"/>
  <c r="R185"/>
  <c r="P185"/>
  <c r="BK185"/>
  <c r="J185"/>
  <c r="BE185"/>
  <c r="BI183"/>
  <c r="BH183"/>
  <c r="BG183"/>
  <c r="BF183"/>
  <c r="T183"/>
  <c r="R183"/>
  <c r="P183"/>
  <c r="BK183"/>
  <c r="J183"/>
  <c r="BE183"/>
  <c r="BI181"/>
  <c r="BH181"/>
  <c r="BG181"/>
  <c r="BF181"/>
  <c r="T181"/>
  <c r="R181"/>
  <c r="P181"/>
  <c r="BK181"/>
  <c r="J181"/>
  <c r="BE181"/>
  <c r="BI180"/>
  <c r="BH180"/>
  <c r="BG180"/>
  <c r="BF180"/>
  <c r="T180"/>
  <c r="R180"/>
  <c r="P180"/>
  <c r="BK180"/>
  <c r="J180"/>
  <c r="BE180"/>
  <c r="BI179"/>
  <c r="BH179"/>
  <c r="BG179"/>
  <c r="BF179"/>
  <c r="T179"/>
  <c r="R179"/>
  <c r="P179"/>
  <c r="BK179"/>
  <c r="J179"/>
  <c r="BE179"/>
  <c r="BI177"/>
  <c r="BH177"/>
  <c r="BG177"/>
  <c r="BF177"/>
  <c r="T177"/>
  <c r="R177"/>
  <c r="P177"/>
  <c r="BK177"/>
  <c r="J177"/>
  <c r="BE177"/>
  <c r="BI175"/>
  <c r="BH175"/>
  <c r="BG175"/>
  <c r="BF175"/>
  <c r="T175"/>
  <c r="R175"/>
  <c r="P175"/>
  <c r="BK175"/>
  <c r="J175"/>
  <c r="BE175"/>
  <c r="BI174"/>
  <c r="BH174"/>
  <c r="BG174"/>
  <c r="BF174"/>
  <c r="T174"/>
  <c r="R174"/>
  <c r="P174"/>
  <c r="BK174"/>
  <c r="J174"/>
  <c r="BE174"/>
  <c r="BI173"/>
  <c r="BH173"/>
  <c r="BG173"/>
  <c r="BF173"/>
  <c r="T173"/>
  <c r="R173"/>
  <c r="P173"/>
  <c r="BK173"/>
  <c r="J173"/>
  <c r="BE173"/>
  <c r="BI171"/>
  <c r="BH171"/>
  <c r="BG171"/>
  <c r="BF171"/>
  <c r="T171"/>
  <c r="R171"/>
  <c r="P171"/>
  <c r="BK171"/>
  <c r="J171"/>
  <c r="BE171"/>
  <c r="BI166"/>
  <c r="BH166"/>
  <c r="BG166"/>
  <c r="BF166"/>
  <c r="T166"/>
  <c r="R166"/>
  <c r="P166"/>
  <c r="BK166"/>
  <c r="J166"/>
  <c r="BE166"/>
  <c r="BI164"/>
  <c r="BH164"/>
  <c r="BG164"/>
  <c r="BF164"/>
  <c r="T164"/>
  <c r="R164"/>
  <c r="P164"/>
  <c r="BK164"/>
  <c r="J164"/>
  <c r="BE164"/>
  <c r="BI162"/>
  <c r="BH162"/>
  <c r="BG162"/>
  <c r="BF162"/>
  <c r="T162"/>
  <c r="R162"/>
  <c r="P162"/>
  <c r="BK162"/>
  <c r="J162"/>
  <c r="BE162"/>
  <c r="BI160"/>
  <c r="BH160"/>
  <c r="BG160"/>
  <c r="BF160"/>
  <c r="T160"/>
  <c r="R160"/>
  <c r="P160"/>
  <c r="BK160"/>
  <c r="J160"/>
  <c r="BE160"/>
  <c r="BI158"/>
  <c r="BH158"/>
  <c r="BG158"/>
  <c r="BF158"/>
  <c r="T158"/>
  <c r="R158"/>
  <c r="P158"/>
  <c r="BK158"/>
  <c r="J158"/>
  <c r="BE158"/>
  <c r="BI156"/>
  <c r="BH156"/>
  <c r="BG156"/>
  <c r="BF156"/>
  <c r="T156"/>
  <c r="R156"/>
  <c r="P156"/>
  <c r="BK156"/>
  <c r="J156"/>
  <c r="BE156"/>
  <c r="BI154"/>
  <c r="BH154"/>
  <c r="BG154"/>
  <c r="BF154"/>
  <c r="T154"/>
  <c r="R154"/>
  <c r="P154"/>
  <c r="BK154"/>
  <c r="J154"/>
  <c r="BE154"/>
  <c r="BI152"/>
  <c r="BH152"/>
  <c r="BG152"/>
  <c r="BF152"/>
  <c r="T152"/>
  <c r="R152"/>
  <c r="P152"/>
  <c r="BK152"/>
  <c r="J152"/>
  <c r="BE152"/>
  <c r="BI150"/>
  <c r="BH150"/>
  <c r="BG150"/>
  <c r="BF150"/>
  <c r="T150"/>
  <c r="R150"/>
  <c r="P150"/>
  <c r="BK150"/>
  <c r="J150"/>
  <c r="BE150"/>
  <c r="BI148"/>
  <c r="BH148"/>
  <c r="BG148"/>
  <c r="BF148"/>
  <c r="T148"/>
  <c r="R148"/>
  <c r="P148"/>
  <c r="BK148"/>
  <c r="J148"/>
  <c r="BE148"/>
  <c r="BI146"/>
  <c r="BH146"/>
  <c r="BG146"/>
  <c r="BF146"/>
  <c r="T146"/>
  <c r="R146"/>
  <c r="P146"/>
  <c r="BK146"/>
  <c r="J146"/>
  <c r="BE146"/>
  <c r="BI144"/>
  <c r="BH144"/>
  <c r="BG144"/>
  <c r="BF144"/>
  <c r="T144"/>
  <c r="R144"/>
  <c r="P144"/>
  <c r="BK144"/>
  <c r="J144"/>
  <c r="BE144"/>
  <c r="BI142"/>
  <c r="BH142"/>
  <c r="BG142"/>
  <c r="BF142"/>
  <c r="T142"/>
  <c r="R142"/>
  <c r="P142"/>
  <c r="BK142"/>
  <c r="J142"/>
  <c r="BE142"/>
  <c r="BI140"/>
  <c r="BH140"/>
  <c r="BG140"/>
  <c r="BF140"/>
  <c r="T140"/>
  <c r="R140"/>
  <c r="P140"/>
  <c r="BK140"/>
  <c r="J140"/>
  <c r="BE140"/>
  <c r="BI136"/>
  <c r="BH136"/>
  <c r="BG136"/>
  <c r="BF136"/>
  <c r="T136"/>
  <c r="R136"/>
  <c r="P136"/>
  <c r="BK136"/>
  <c r="J136"/>
  <c r="BE136"/>
  <c r="BI132"/>
  <c r="BH132"/>
  <c r="BG132"/>
  <c r="BF132"/>
  <c r="T132"/>
  <c r="R132"/>
  <c r="P132"/>
  <c r="BK132"/>
  <c r="J132"/>
  <c r="BE132"/>
  <c r="BI121"/>
  <c r="BH121"/>
  <c r="BG121"/>
  <c r="BF121"/>
  <c r="T121"/>
  <c r="R121"/>
  <c r="P121"/>
  <c r="BK121"/>
  <c r="J121"/>
  <c r="BE121"/>
  <c r="BI107"/>
  <c r="BH107"/>
  <c r="BG107"/>
  <c r="BF107"/>
  <c r="T107"/>
  <c r="R107"/>
  <c r="P107"/>
  <c r="BK107"/>
  <c r="J107"/>
  <c r="BE107"/>
  <c r="BI103"/>
  <c r="BH103"/>
  <c r="BG103"/>
  <c r="BF103"/>
  <c r="T103"/>
  <c r="R103"/>
  <c r="P103"/>
  <c r="BK103"/>
  <c r="J103"/>
  <c r="BE103"/>
  <c r="BI95"/>
  <c r="F37"/>
  <c i="1" r="BD56"/>
  <c i="3" r="BH95"/>
  <c r="F36"/>
  <c i="1" r="BC56"/>
  <c i="3" r="BG95"/>
  <c r="F35"/>
  <c i="1" r="BB56"/>
  <c i="3" r="BF95"/>
  <c r="J34"/>
  <c i="1" r="AW56"/>
  <c i="3" r="F34"/>
  <c i="1" r="BA56"/>
  <c i="3" r="T95"/>
  <c r="T94"/>
  <c r="T93"/>
  <c r="T92"/>
  <c r="R95"/>
  <c r="R94"/>
  <c r="R93"/>
  <c r="R92"/>
  <c r="P95"/>
  <c r="P94"/>
  <c r="P93"/>
  <c r="P92"/>
  <c i="1" r="AU56"/>
  <c i="3" r="BK95"/>
  <c r="BK94"/>
  <c r="J94"/>
  <c r="BK93"/>
  <c r="J93"/>
  <c r="BK92"/>
  <c r="J92"/>
  <c r="J59"/>
  <c r="J30"/>
  <c i="1" r="AG56"/>
  <c i="3" r="J95"/>
  <c r="BE95"/>
  <c r="J33"/>
  <c i="1" r="AV56"/>
  <c i="3" r="F33"/>
  <c i="1" r="AZ56"/>
  <c i="3" r="J61"/>
  <c r="J60"/>
  <c r="J88"/>
  <c r="F88"/>
  <c r="F86"/>
  <c r="E84"/>
  <c r="J54"/>
  <c r="F54"/>
  <c r="F52"/>
  <c r="E50"/>
  <c r="J39"/>
  <c r="J24"/>
  <c r="E24"/>
  <c r="J89"/>
  <c r="J55"/>
  <c r="J23"/>
  <c r="J18"/>
  <c r="E18"/>
  <c r="F89"/>
  <c r="F55"/>
  <c r="J17"/>
  <c r="J12"/>
  <c r="J86"/>
  <c r="J52"/>
  <c r="E7"/>
  <c r="E82"/>
  <c r="E48"/>
  <c i="2" r="J37"/>
  <c r="J36"/>
  <c i="1" r="AY55"/>
  <c i="2" r="J35"/>
  <c i="1" r="AX55"/>
  <c i="2" r="BI111"/>
  <c r="BH111"/>
  <c r="BG111"/>
  <c r="BF111"/>
  <c r="T111"/>
  <c r="R111"/>
  <c r="P111"/>
  <c r="BK111"/>
  <c r="J111"/>
  <c r="BE111"/>
  <c r="BI109"/>
  <c r="BH109"/>
  <c r="BG109"/>
  <c r="BF109"/>
  <c r="T109"/>
  <c r="R109"/>
  <c r="P109"/>
  <c r="BK109"/>
  <c r="J109"/>
  <c r="BE109"/>
  <c r="BI106"/>
  <c r="BH106"/>
  <c r="BG106"/>
  <c r="BF106"/>
  <c r="T106"/>
  <c r="R106"/>
  <c r="P106"/>
  <c r="BK106"/>
  <c r="J106"/>
  <c r="BE106"/>
  <c r="BI105"/>
  <c r="BH105"/>
  <c r="BG105"/>
  <c r="BF105"/>
  <c r="T105"/>
  <c r="R105"/>
  <c r="P105"/>
  <c r="BK105"/>
  <c r="J105"/>
  <c r="BE105"/>
  <c r="BI102"/>
  <c r="BH102"/>
  <c r="BG102"/>
  <c r="BF102"/>
  <c r="T102"/>
  <c r="R102"/>
  <c r="P102"/>
  <c r="BK102"/>
  <c r="J102"/>
  <c r="BE102"/>
  <c r="BI101"/>
  <c r="BH101"/>
  <c r="BG101"/>
  <c r="BF101"/>
  <c r="T101"/>
  <c r="R101"/>
  <c r="P101"/>
  <c r="BK101"/>
  <c r="J101"/>
  <c r="BE101"/>
  <c r="BI100"/>
  <c r="BH100"/>
  <c r="BG100"/>
  <c r="BF100"/>
  <c r="T100"/>
  <c r="R100"/>
  <c r="P100"/>
  <c r="BK100"/>
  <c r="J100"/>
  <c r="BE100"/>
  <c r="BI98"/>
  <c r="BH98"/>
  <c r="BG98"/>
  <c r="BF98"/>
  <c r="T98"/>
  <c r="R98"/>
  <c r="P98"/>
  <c r="BK98"/>
  <c r="J98"/>
  <c r="BE98"/>
  <c r="BI97"/>
  <c r="BH97"/>
  <c r="BG97"/>
  <c r="BF97"/>
  <c r="T97"/>
  <c r="R97"/>
  <c r="P97"/>
  <c r="BK97"/>
  <c r="J97"/>
  <c r="BE97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4"/>
  <c r="BH94"/>
  <c r="BG94"/>
  <c r="BF94"/>
  <c r="T94"/>
  <c r="R94"/>
  <c r="P94"/>
  <c r="BK94"/>
  <c r="J94"/>
  <c r="BE94"/>
  <c r="BI93"/>
  <c r="BH93"/>
  <c r="BG93"/>
  <c r="BF93"/>
  <c r="T93"/>
  <c r="R93"/>
  <c r="P93"/>
  <c r="BK93"/>
  <c r="J93"/>
  <c r="BE93"/>
  <c r="BI92"/>
  <c r="BH92"/>
  <c r="BG92"/>
  <c r="BF92"/>
  <c r="T92"/>
  <c r="R92"/>
  <c r="P92"/>
  <c r="BK92"/>
  <c r="J92"/>
  <c r="BE92"/>
  <c r="BI91"/>
  <c r="BH91"/>
  <c r="BG91"/>
  <c r="BF91"/>
  <c r="T91"/>
  <c r="R91"/>
  <c r="P91"/>
  <c r="BK91"/>
  <c r="J91"/>
  <c r="BE91"/>
  <c r="BI88"/>
  <c r="BH88"/>
  <c r="BG88"/>
  <c r="BF88"/>
  <c r="T88"/>
  <c r="R88"/>
  <c r="P88"/>
  <c r="BK88"/>
  <c r="J88"/>
  <c r="BE88"/>
  <c r="BI84"/>
  <c r="BH84"/>
  <c r="BG84"/>
  <c r="BF84"/>
  <c r="T84"/>
  <c r="R84"/>
  <c r="P84"/>
  <c r="BK84"/>
  <c r="J84"/>
  <c r="BE84"/>
  <c r="BI83"/>
  <c r="BH83"/>
  <c r="BG83"/>
  <c r="BF83"/>
  <c r="T83"/>
  <c r="R83"/>
  <c r="P83"/>
  <c r="BK83"/>
  <c r="J83"/>
  <c r="BE83"/>
  <c r="BI82"/>
  <c r="F37"/>
  <c i="1" r="BD55"/>
  <c i="2" r="BH82"/>
  <c r="F36"/>
  <c i="1" r="BC55"/>
  <c i="2" r="BG82"/>
  <c r="F35"/>
  <c i="1" r="BB55"/>
  <c i="2" r="BF82"/>
  <c r="J34"/>
  <c i="1" r="AW55"/>
  <c i="2" r="F34"/>
  <c i="1" r="BA55"/>
  <c i="2" r="T82"/>
  <c r="T81"/>
  <c r="T80"/>
  <c r="R82"/>
  <c r="R81"/>
  <c r="R80"/>
  <c r="P82"/>
  <c r="P81"/>
  <c r="P80"/>
  <c i="1" r="AU55"/>
  <c i="2" r="BK82"/>
  <c r="BK81"/>
  <c r="J81"/>
  <c r="BK80"/>
  <c r="J80"/>
  <c r="J59"/>
  <c r="J30"/>
  <c i="1" r="AG55"/>
  <c i="2" r="J82"/>
  <c r="BE82"/>
  <c r="J33"/>
  <c i="1" r="AV55"/>
  <c i="2" r="F33"/>
  <c i="1" r="AZ55"/>
  <c i="2" r="J60"/>
  <c r="J76"/>
  <c r="F76"/>
  <c r="F74"/>
  <c r="E72"/>
  <c r="J54"/>
  <c r="F54"/>
  <c r="F52"/>
  <c r="E50"/>
  <c r="J39"/>
  <c r="J24"/>
  <c r="E24"/>
  <c r="J77"/>
  <c r="J55"/>
  <c r="J23"/>
  <c r="J18"/>
  <c r="E18"/>
  <c r="F77"/>
  <c r="F55"/>
  <c r="J17"/>
  <c r="J12"/>
  <c r="J74"/>
  <c r="J52"/>
  <c r="E7"/>
  <c r="E70"/>
  <c r="E48"/>
  <c i="1" r="BD54"/>
  <c r="W33"/>
  <c r="BC54"/>
  <c r="W32"/>
  <c r="BB54"/>
  <c r="W31"/>
  <c r="BA54"/>
  <c r="W30"/>
  <c r="AZ54"/>
  <c r="W29"/>
  <c r="AY54"/>
  <c r="AX54"/>
  <c r="AW54"/>
  <c r="AK30"/>
  <c r="AV54"/>
  <c r="AK29"/>
  <c r="AU54"/>
  <c r="AT54"/>
  <c r="AS54"/>
  <c r="AG54"/>
  <c r="AK26"/>
  <c r="AT56"/>
  <c r="AN56"/>
  <c r="AT55"/>
  <c r="AN55"/>
  <c r="AN54"/>
  <c r="L50"/>
  <c r="AM50"/>
  <c r="AM49"/>
  <c r="L49"/>
  <c r="AM47"/>
  <c r="L47"/>
  <c r="L45"/>
  <c r="L44"/>
  <c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<sst xmlns="http://schemas.openxmlformats.org/spreadsheetml/2006/main">
  <si>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</si>
  <si>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</si>
  <si>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</si>
  <si>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</si>
  <si>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</si>
  <si>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{1311598d-e514-454d-81e9-6af31ee75e10}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</si>
  <si>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</si>
  <si>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</si>
  <si>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</si>
  <si>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</si>
  <si>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</si>
  <si>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</si>
  <si>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</si>
  <si>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</si>
  <si>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19/009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</si>
  <si>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</si>
  <si>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</si>
  <si>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Brno, Primární kolektor - drobná rekonstrukce vodovodu, etapa III</t>
  </si>
  <si>
    <t>KSO:</t>
  </si>
  <si>
    <t/>
  </si>
  <si>
    <t>CC-CZ:</t>
  </si>
  <si>
    <t>Místo:</t>
  </si>
  <si>
    <t xml:space="preserve"> </t>
  </si>
  <si>
    <t>Datum:</t>
  </si>
  <si>
    <t>29. 12. 2019</t>
  </si>
  <si>
    <t>Zadavatel:</t>
  </si>
  <si>
    <t>IČ:</t>
  </si>
  <si>
    <t>46347275</t>
  </si>
  <si>
    <t>Brněnské vodárny a kanalizace a.s.</t>
  </si>
  <si>
    <t>DIČ:</t>
  </si>
  <si>
    <t>CZ46347275</t>
  </si>
  <si>
    <t>Uchazeč:</t>
  </si>
  <si>
    <t>Vyplň údaj</t>
  </si>
  <si>
    <t>Projektant:</t>
  </si>
  <si>
    <t>44012900</t>
  </si>
  <si>
    <t>PROVO, spol. s r.o.</t>
  </si>
  <si>
    <t>CZ44012900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</si>
  <si>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</si>
  <si>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</si>
  <si>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</si>
  <si>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www.cs-urs.cz, sekce Cenové a technické podmínky.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</si>
  <si>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</si>
  <si>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</si>
  <si>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</si>
  <si>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</si>
  <si>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</si>
  <si>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</si>
  <si>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</si>
  <si>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</si>
  <si>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</si>
  <si>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</si>
  <si>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</si>
  <si>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</si>
  <si>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</si>
  <si>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</si>
  <si>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</si>
  <si>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</si>
  <si>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</si>
  <si>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</si>
  <si>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</si>
  <si>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</si>
  <si>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</si>
  <si>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</si>
  <si>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</si>
  <si>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</si>
  <si>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</si>
  <si>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</si>
  <si>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</si>
  <si>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</si>
  <si>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</si>
  <si>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</si>
  <si>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</si>
  <si>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</si>
  <si>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</si>
  <si>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</si>
  <si>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</si>
  <si>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</si>
  <si>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</si>
  <si>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</si>
  <si>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</si>
  <si>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SO 090</t>
  </si>
  <si>
    <t>Vedlejší a ostatní náklady</t>
  </si>
  <si>
    <t>STA</t>
  </si>
  <si>
    <t>1</t>
  </si>
  <si>
    <t>{c0498dc3-d879-43a1-8ab0-ddd3fd11a92f}</t>
  </si>
  <si>
    <t>2</t>
  </si>
  <si>
    <t>SO 331</t>
  </si>
  <si>
    <t>VODOVODNÍ ŘADY - ETAPA III</t>
  </si>
  <si>
    <t>{7702bba0-caa8-49f7-b954-8b8e671a8de6}</t>
  </si>
  <si>
    <t>KRYCÍ LIST SOUPISU PRACÍ</t>
  </si>
  <si>
    <t>Objekt:</t>
  </si>
  <si>
    <t>SO 090 - Vedlejší a ostatní náklady</t>
  </si>
  <si>
    <t>REKAPITULACE ČLENĚNÍ SOUPISU PRACÍ</t>
  </si>
  <si>
    <t>Kód dílu - Popis</t>
  </si>
  <si>
    <t>Cena celkem [CZK]</t>
  </si>
  <si>
    <t>-1</t>
  </si>
  <si>
    <t>VRN - Vedlejší rozpočtové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</si>
  <si>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</si>
  <si>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</si>
  <si>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</si>
  <si>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</si>
  <si>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</si>
  <si>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</si>
  <si>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</si>
  <si>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</si>
  <si>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</si>
  <si>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</si>
  <si>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</si>
  <si>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</si>
  <si>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</si>
  <si>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VRN</t>
  </si>
  <si>
    <t>Vedlejší rozpočtové náklady</t>
  </si>
  <si>
    <t>5</t>
  </si>
  <si>
    <t>ROZPOCET</t>
  </si>
  <si>
    <t>K</t>
  </si>
  <si>
    <t>900600002</t>
  </si>
  <si>
    <t>Poplatky a náklady na zařízení staveniště</t>
  </si>
  <si>
    <t>kpl</t>
  </si>
  <si>
    <t>4</t>
  </si>
  <si>
    <t>-363879277</t>
  </si>
  <si>
    <t>900600003</t>
  </si>
  <si>
    <t>Pronájem plochy k umístění zařízení staveniště od Brněnských komunikací</t>
  </si>
  <si>
    <t>2028164376</t>
  </si>
  <si>
    <t>3</t>
  </si>
  <si>
    <t>900600004</t>
  </si>
  <si>
    <t>Zřízení a údržba dopr. značení po dobu výstavby, vrácení do pův. stavu</t>
  </si>
  <si>
    <t>-576322284</t>
  </si>
  <si>
    <t>VV</t>
  </si>
  <si>
    <t xml:space="preserve">"včetně vyhotovení projektu dopravního značení"   </t>
  </si>
  <si>
    <t xml:space="preserve">"a projednání"   </t>
  </si>
  <si>
    <t xml:space="preserve">1   </t>
  </si>
  <si>
    <t>900600005</t>
  </si>
  <si>
    <t>Zřízení provizorní panelové plochy, včetně podkladové vrstvy, demontáže, oddvozu a likvidace, a vrácení plochy do pův. stavu</t>
  </si>
  <si>
    <t>m2</t>
  </si>
  <si>
    <t>1490780400</t>
  </si>
  <si>
    <t xml:space="preserve">"včetně projednání"   </t>
  </si>
  <si>
    <t>6,0*23,0</t>
  </si>
  <si>
    <t>900600013</t>
  </si>
  <si>
    <t>Provedení zkoušky pevného bodu</t>
  </si>
  <si>
    <t>2096340245</t>
  </si>
  <si>
    <t>6</t>
  </si>
  <si>
    <t>900600014</t>
  </si>
  <si>
    <t xml:space="preserve">Provedení veškerých zkoušek prokazujícíh kvalitu díla </t>
  </si>
  <si>
    <t>262144</t>
  </si>
  <si>
    <t>196028571</t>
  </si>
  <si>
    <t>7</t>
  </si>
  <si>
    <t>900600016</t>
  </si>
  <si>
    <t>Zpracování dokumentace skutečného provedení stavby</t>
  </si>
  <si>
    <t>-760660470</t>
  </si>
  <si>
    <t>8</t>
  </si>
  <si>
    <t>900600025</t>
  </si>
  <si>
    <t>Náklady spojené při čerpání spodní vody z podchodu Nové sady po celou dobu stavby cca 250 hod</t>
  </si>
  <si>
    <t>-534712143</t>
  </si>
  <si>
    <t>9</t>
  </si>
  <si>
    <t>900600026</t>
  </si>
  <si>
    <t>Náklady spojené při čerpání vypuštěné vody ze stávajícího potrubí</t>
  </si>
  <si>
    <t>hod</t>
  </si>
  <si>
    <t>-1528023628</t>
  </si>
  <si>
    <t>10</t>
  </si>
  <si>
    <t>900600027</t>
  </si>
  <si>
    <t>Provozní vlivy</t>
  </si>
  <si>
    <t>-851380015</t>
  </si>
  <si>
    <t>11</t>
  </si>
  <si>
    <t>900600027.1</t>
  </si>
  <si>
    <t xml:space="preserve">Náklady spojené s provozem nuceného větrání kolektoru dle potřeby </t>
  </si>
  <si>
    <t>-1924044637</t>
  </si>
  <si>
    <t>12</t>
  </si>
  <si>
    <t>900600029</t>
  </si>
  <si>
    <t>Geodetické zaměření stavby</t>
  </si>
  <si>
    <t>853525841</t>
  </si>
  <si>
    <t>13</t>
  </si>
  <si>
    <t>900600029.1</t>
  </si>
  <si>
    <t>Zajištění vytýčení podzemních sítí dotčených stavbou</t>
  </si>
  <si>
    <t>-916316541</t>
  </si>
  <si>
    <t>14</t>
  </si>
  <si>
    <t>900600030.1</t>
  </si>
  <si>
    <t>Použití stávajícího mostového jeřábu</t>
  </si>
  <si>
    <t>1285147632</t>
  </si>
  <si>
    <t>900600030.2</t>
  </si>
  <si>
    <t>Použití stávajícího mostového jeřábu - obsluha</t>
  </si>
  <si>
    <t>-994457105</t>
  </si>
  <si>
    <t>"2 pracovníci</t>
  </si>
  <si>
    <t>2*100</t>
  </si>
  <si>
    <t>16</t>
  </si>
  <si>
    <t>900600032</t>
  </si>
  <si>
    <t>Vícetisky projektové dokumentace po potřeby dodavatele stavby</t>
  </si>
  <si>
    <t>-67905275</t>
  </si>
  <si>
    <t>17</t>
  </si>
  <si>
    <t>900600145.1</t>
  </si>
  <si>
    <t xml:space="preserve">Provedení veškerých zkoušek prokazující kvalitu díla TLAKOVÁ ZKOUŠKA </t>
  </si>
  <si>
    <t>m</t>
  </si>
  <si>
    <t>-152384369</t>
  </si>
  <si>
    <t>"řad SO 331"</t>
  </si>
  <si>
    <t>(120,3)*2</t>
  </si>
  <si>
    <t>18</t>
  </si>
  <si>
    <t>900600145.2</t>
  </si>
  <si>
    <t>Provedení veškerých zkoušek prokazující kvalitu díla - DESINFEKCE</t>
  </si>
  <si>
    <t>1958178317</t>
  </si>
  <si>
    <t>120,3</t>
  </si>
  <si>
    <t>19</t>
  </si>
  <si>
    <t>900600112</t>
  </si>
  <si>
    <t>Ochrana stromů bednění - zřízení, odstranění</t>
  </si>
  <si>
    <t>-980504192</t>
  </si>
  <si>
    <t>SO 331 - VODOVODNÍ ŘADY - ETAPA III</t>
  </si>
  <si>
    <t>HSV - Práce a dodávky HSV</t>
  </si>
  <si>
    <t xml:space="preserve">    1 - Zemní práce</t>
  </si>
  <si>
    <t xml:space="preserve">    35 - Stoky</t>
  </si>
  <si>
    <t xml:space="preserve">    38 - Různé kompletní konstrukce</t>
  </si>
  <si>
    <t xml:space="preserve">      4 - Vodorovné konstrukce</t>
  </si>
  <si>
    <t xml:space="preserve">    5 - Komunikace</t>
  </si>
  <si>
    <t xml:space="preserve">    6 - Úpravy povrchů, podlahy a osazování výplní</t>
  </si>
  <si>
    <t xml:space="preserve">    8 - Trubní vedení</t>
  </si>
  <si>
    <t xml:space="preserve">      89 - Ostatní konstrukce</t>
  </si>
  <si>
    <t xml:space="preserve">    9 - Ostatní konstrukce a práce-bourání</t>
  </si>
  <si>
    <t xml:space="preserve">    998 - Přesun hmot</t>
  </si>
  <si>
    <t>PSV - Práce a dodávky PSV</t>
  </si>
  <si>
    <t xml:space="preserve">    789 - Povrchové úpravy ocelových konstrukcí a technologických zařízení</t>
  </si>
  <si>
    <t>HSV</t>
  </si>
  <si>
    <t>Práce a dodávky HSV</t>
  </si>
  <si>
    <t>Zemní práce</t>
  </si>
  <si>
    <t>113106133</t>
  </si>
  <si>
    <t>Rozebrání dlažeb komunikací pro pěší s přemístěním hmot na skládku na vzdálenost do 3 m nebo s naložením na dopravní prostředek s ložem z kameniva nebo živice a s jakoukoliv výplní spár strojně plochy jednotlivě do 50 m2 z kamenných dlaždic nebo desek</t>
  </si>
  <si>
    <t>CS ÚRS 2019 02</t>
  </si>
  <si>
    <t>-1717011563</t>
  </si>
  <si>
    <t>"Dlažba kostky</t>
  </si>
  <si>
    <t>"Montážní jáma č.3</t>
  </si>
  <si>
    <t>(0,2+1,5+0,2)*6</t>
  </si>
  <si>
    <t>"Montážní jáma č.4</t>
  </si>
  <si>
    <t>(0,2+3+0,2)*12</t>
  </si>
  <si>
    <t>"Montážní jáma č.5</t>
  </si>
  <si>
    <t>(0,2+2,5+0,2)*6</t>
  </si>
  <si>
    <t>113106134</t>
  </si>
  <si>
    <t>Rozebrání dlažeb komunikací pro pěší s přemístěním hmot na skládku na vzdálenost do 3 m nebo s naložením na dopravní prostředek s ložem z kameniva nebo živice a s jakoukoliv výplní spár strojně plochy jednotlivě do 50 m2 ze zámkové dlažby</t>
  </si>
  <si>
    <t>2081677358</t>
  </si>
  <si>
    <t>"Dlažba zámková</t>
  </si>
  <si>
    <t>"Montážní jáma č.1</t>
  </si>
  <si>
    <t>(0,2+3+0,2)*(0,2+3+0,2)</t>
  </si>
  <si>
    <t>113107322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</si>
  <si>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</si>
  <si>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259726837</t>
  </si>
  <si>
    <t>"asfatová komunikace</t>
  </si>
  <si>
    <t>"montážní jáma 2</t>
  </si>
  <si>
    <t>(0,25+1,5+0,25)*4</t>
  </si>
  <si>
    <t>"kamenná dlažba</t>
  </si>
  <si>
    <t>"montážní jáma 3</t>
  </si>
  <si>
    <t>(0,05+1,5+0,05)*6</t>
  </si>
  <si>
    <t>(0,05+3+0,05)*12</t>
  </si>
  <si>
    <t>(0,05+2,5+0,05)*6</t>
  </si>
  <si>
    <t>(0,05+3+0,05)*(0,05+3+0,05)</t>
  </si>
  <si>
    <t>113107332</t>
  </si>
  <si>
    <t>Odstranění podkladů nebo krytů strojně plochy jednotlivě do 50 m2 s přemístěním hmot na skládku na vzdálenost do 3 m nebo s naložením na dopravní prostředek z betonu prostého, o tl. vrstvy přes 150 do 300 mm</t>
  </si>
  <si>
    <t>-320301888</t>
  </si>
  <si>
    <t>(0,55+1,5+0,55)*(0,55+4,0+0,55)</t>
  </si>
  <si>
    <t>1,5*6</t>
  </si>
  <si>
    <t>3*12</t>
  </si>
  <si>
    <t>2,5*6</t>
  </si>
  <si>
    <t>113107341</t>
  </si>
  <si>
    <t>Odstranění podkladů nebo krytů strojně plochy jednotlivě do 50 m2 s přemístěním hmot na skládku na vzdálenost do 3 m nebo s naložením na dopravní prostředek živičných, o tl. vrstvy do 50 mm</t>
  </si>
  <si>
    <t>-788410453</t>
  </si>
  <si>
    <t>(1,15+1,5+1,15)*(1,15+4,0+1,15)*2</t>
  </si>
  <si>
    <t>113107342</t>
  </si>
  <si>
    <t>Odstranění podkladů nebo krytů strojně plochy jednotlivě do 50 m2 s přemístěním hmot na skládku na vzdálenost do 3 m nebo s naložením na dopravní prostředek živičných, o tl. vrstvy přes 50 do 100 mm</t>
  </si>
  <si>
    <t>-669586712</t>
  </si>
  <si>
    <t>(0,85+1,5+0,85)*(0,85+4+0,85)</t>
  </si>
  <si>
    <t>119001401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</si>
  <si>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ocelového nebo litinového, jmenovité světlosti DN do 200 mm</t>
  </si>
  <si>
    <t>-1949936362</t>
  </si>
  <si>
    <t>2*3,5</t>
  </si>
  <si>
    <t>119001402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</si>
  <si>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ocelového nebo litinového, jmenovité světlosti DN přes 200 do 500 mm</t>
  </si>
  <si>
    <t>909370543</t>
  </si>
  <si>
    <t>3,5*3</t>
  </si>
  <si>
    <t>119001412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</si>
  <si>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potrubí betonového, kameninového nebo železobetonového, světlosti DN přes 200 do 500 mm</t>
  </si>
  <si>
    <t>-260656135</t>
  </si>
  <si>
    <t>3,5*1</t>
  </si>
  <si>
    <t>119001421</t>
  </si>
  <si>
    <t>Dočasné zajištění podzemního potrubí nebo vedení ve výkopišti ve stavu i poloze , ve kterých byla na začátku zemních prací a to s podepřením, vzepřením nebo vyvěšením, příp. s ochranným bedněním, se zřízením a odstraněním zajišťovací konstrukce, s opotřebením hmot kabelů a kabelových tratí z volně ložených kabelů a to do 3 kabelů</t>
  </si>
  <si>
    <t>920570739</t>
  </si>
  <si>
    <t>5*3,5</t>
  </si>
  <si>
    <t>130001101</t>
  </si>
  <si>
    <t>Příplatek k cenám hloubených vykopávek za ztížení vykopávky v blízkosti podzemního vedení nebo výbušnin pro jakoukoliv třídu horniny</t>
  </si>
  <si>
    <t>m3</t>
  </si>
  <si>
    <t>1656823970</t>
  </si>
  <si>
    <t>120,9+245,25</t>
  </si>
  <si>
    <t>131201201</t>
  </si>
  <si>
    <t>Hloubení zapažených jam a zářezů s urovnáním dna do předepsaného profilu a spádu v hornině tř. 3 do 100 m3</t>
  </si>
  <si>
    <t>-279359257</t>
  </si>
  <si>
    <t xml:space="preserve">"80%"  245,25*0,8</t>
  </si>
  <si>
    <t>131201209</t>
  </si>
  <si>
    <t>Hloubení zapažených jam a zářezů s urovnáním dna do předepsaného profilu a spádu Příplatek k cenám za lepivost horniny tř. 3</t>
  </si>
  <si>
    <t>823790261</t>
  </si>
  <si>
    <t xml:space="preserve">"50%"  196,2*0,5</t>
  </si>
  <si>
    <t>131301201</t>
  </si>
  <si>
    <t>Hloubení zapažených jam a zářezů s urovnáním dna do předepsaného profilu a spádu v hornině tř. 4 do 100 m3</t>
  </si>
  <si>
    <t>1449837779</t>
  </si>
  <si>
    <t xml:space="preserve">"20%"  245,25*0,2</t>
  </si>
  <si>
    <t>131301209</t>
  </si>
  <si>
    <t>Hloubení zapažených jam a zářezů s urovnáním dna do předepsaného profilu a spádu Příplatek k cenám za lepivost horniny tř. 4</t>
  </si>
  <si>
    <t>-1256638335</t>
  </si>
  <si>
    <t xml:space="preserve">"50%"  49,05*0,5</t>
  </si>
  <si>
    <t>132201201</t>
  </si>
  <si>
    <t>Hloubení zapažených i nezapažených rýh šířky přes 600 do 2 000 mm s urovnáním dna do předepsaného profilu a spádu v hornině tř. 3 do 100 m3</t>
  </si>
  <si>
    <t>1555955020</t>
  </si>
  <si>
    <t xml:space="preserve">"80%"  120,9*0,8</t>
  </si>
  <si>
    <t>132201209</t>
  </si>
  <si>
    <t>Hloubení zapažených i nezapažených rýh šířky přes 600 do 2 000 mm s urovnáním dna do předepsaného profilu a spádu v hornině tř. 3 Příplatek k cenám za lepivost horniny tř. 3</t>
  </si>
  <si>
    <t>750545697</t>
  </si>
  <si>
    <t xml:space="preserve">"50%"  96,72*0,5</t>
  </si>
  <si>
    <t>132301201</t>
  </si>
  <si>
    <t>Hloubení zapažených i nezapažených rýh šířky přes 600 do 2 000 mm s urovnáním dna do předepsaného profilu a spádu v hornině tř. 4 do 100 m3</t>
  </si>
  <si>
    <t>-466632964</t>
  </si>
  <si>
    <t xml:space="preserve">"20%"  120,9*0,2</t>
  </si>
  <si>
    <t>132301209</t>
  </si>
  <si>
    <t>Hloubení zapažených i nezapažených rýh šířky přes 600 do 2 000 mm s urovnáním dna do předepsaného profilu a spádu v hornině tř. 4 Příplatek k cenám za lepivost horniny tř. 4</t>
  </si>
  <si>
    <t>-1521388092</t>
  </si>
  <si>
    <t xml:space="preserve">"50%"  24,18*0,5</t>
  </si>
  <si>
    <t>20</t>
  </si>
  <si>
    <t>151201102</t>
  </si>
  <si>
    <t>Zřízení pažení a rozepření stěn rýh pro podzemní vedení pro všechny šířky rýhy zátažné, hloubky do 4 m</t>
  </si>
  <si>
    <t>616345389</t>
  </si>
  <si>
    <t>1,5*4*3,5*2</t>
  </si>
  <si>
    <t>1,5*6*2,0*2</t>
  </si>
  <si>
    <t>151201103</t>
  </si>
  <si>
    <t>Zřízení pažení a rozepření stěn rýh pro podzemní vedení pro všechny šířky rýhy zátažné, hloubky do 8 m</t>
  </si>
  <si>
    <t>-754324919</t>
  </si>
  <si>
    <t>2,5*6*6,5*2</t>
  </si>
  <si>
    <t>22</t>
  </si>
  <si>
    <t>151201112</t>
  </si>
  <si>
    <t>Odstranění pažení a rozepření stěn rýh pro podzemní vedení s uložením materiálu na vzdálenost do 3 m od kraje výkopu zátažné, hloubky přes 2 do 4 m</t>
  </si>
  <si>
    <t>320771161</t>
  </si>
  <si>
    <t>23</t>
  </si>
  <si>
    <t>151201113</t>
  </si>
  <si>
    <t>Odstranění pažení a rozepření stěn rýh pro podzemní vedení s uložením materiálu na vzdálenost do 3 m od kraje výkopu zátažné, hloubky přes 4 do 8 m</t>
  </si>
  <si>
    <t>-1465508</t>
  </si>
  <si>
    <t>24</t>
  </si>
  <si>
    <t>151201201</t>
  </si>
  <si>
    <t>Zřízení pažení stěn výkopu bez rozepření nebo vzepření zátažné, hloubky do 4 m</t>
  </si>
  <si>
    <t>743680669</t>
  </si>
  <si>
    <t>3*3,5*4</t>
  </si>
  <si>
    <t>25</t>
  </si>
  <si>
    <t>151201202</t>
  </si>
  <si>
    <t>Zřízení pažení stěn výkopu bez rozepření nebo vzepření zátažné, hloubky do 8 m</t>
  </si>
  <si>
    <t>-1081094025</t>
  </si>
  <si>
    <t>(3+12)*6,5*2</t>
  </si>
  <si>
    <t>26</t>
  </si>
  <si>
    <t>151201211</t>
  </si>
  <si>
    <t>Odstranění pažení stěn výkopu s uložením pažin na vzdálenost do 3 m od okraje výkopu zátažné, hloubky do 4 m</t>
  </si>
  <si>
    <t>713909581</t>
  </si>
  <si>
    <t>27</t>
  </si>
  <si>
    <t>151201212</t>
  </si>
  <si>
    <t>Odstranění pažení stěn výkopu s uložením pažin na vzdálenost do 3 m od okraje výkopu zátažné, hloubky do 8 m</t>
  </si>
  <si>
    <t>761769340</t>
  </si>
  <si>
    <t>28</t>
  </si>
  <si>
    <t>151201301</t>
  </si>
  <si>
    <t>Zřízení rozepření zapažených stěn výkopů s potřebným přepažováním při roubení zátažném, hloubky do 4 m</t>
  </si>
  <si>
    <t>-1007609769</t>
  </si>
  <si>
    <t>3*3*3,5</t>
  </si>
  <si>
    <t>29</t>
  </si>
  <si>
    <t>151201302</t>
  </si>
  <si>
    <t>Zřízení rozepření zapažených stěn výkopů s potřebným přepažováním při roubení zátažném, hloubky do 8 m</t>
  </si>
  <si>
    <t>-443034167</t>
  </si>
  <si>
    <t>3*12*6,5</t>
  </si>
  <si>
    <t>30</t>
  </si>
  <si>
    <t>151201311</t>
  </si>
  <si>
    <t>Odstranění rozepření stěn výkopů s uložením materiálu na vzdálenost do 3 m od okraje výkopu roubení zátažného, hloubky do 4 m</t>
  </si>
  <si>
    <t>-177192531</t>
  </si>
  <si>
    <t>31</t>
  </si>
  <si>
    <t>151201312</t>
  </si>
  <si>
    <t>Odstranění rozepření stěn výkopů s uložením materiálu na vzdálenost do 3 m od okraje výkopu roubení zátažného, hloubky do 8 m</t>
  </si>
  <si>
    <t>-1622310365</t>
  </si>
  <si>
    <t>32</t>
  </si>
  <si>
    <t>161101103</t>
  </si>
  <si>
    <t>Svislé přemístění výkopku bez naložení do dopravní nádoby avšak s vyprázdněním dopravní nádoby na hromadu nebo do dopravního prostředku z horniny tř. 1 až 4, při hloubce výkopu přes 4 do 6 m</t>
  </si>
  <si>
    <t>-1048260354</t>
  </si>
  <si>
    <t>33</t>
  </si>
  <si>
    <t>162301101</t>
  </si>
  <si>
    <t>Vodorovné přemístění výkopku nebo sypaniny po suchu na obvyklém dopravním prostředku, bez naložení výkopku, avšak se složením bez rozhrnutí z horniny tř. 1 až 4 na vzdálenost přes 50 do 500 m</t>
  </si>
  <si>
    <t>-125029900</t>
  </si>
  <si>
    <t xml:space="preserve">"náhradní zásypový materiál" </t>
  </si>
  <si>
    <t>326,742</t>
  </si>
  <si>
    <t>34</t>
  </si>
  <si>
    <t>162701101</t>
  </si>
  <si>
    <t>Vodorovné přemístění výkopku nebo sypaniny po suchu na obvyklém dopravním prostředku, bez naložení výkopku, avšak se složením bez rozhrnutí z horniny tř. 1 až 4 na vzdálenost přes 5 000 do 6 000 m</t>
  </si>
  <si>
    <t>-778747829</t>
  </si>
  <si>
    <t>366,15</t>
  </si>
  <si>
    <t>35</t>
  </si>
  <si>
    <t>171201201</t>
  </si>
  <si>
    <t>Uložení sypaniny na skládky</t>
  </si>
  <si>
    <t>1600390394</t>
  </si>
  <si>
    <t>36</t>
  </si>
  <si>
    <t>171201211vl</t>
  </si>
  <si>
    <t>Uložení sypaniny poplatek za uložení sypaniny na skládce (skládkovné)</t>
  </si>
  <si>
    <t>t</t>
  </si>
  <si>
    <t>-1514543869</t>
  </si>
  <si>
    <t>"skládka</t>
  </si>
  <si>
    <t>366,15*1,67*0,70</t>
  </si>
  <si>
    <t>37</t>
  </si>
  <si>
    <t>174101101</t>
  </si>
  <si>
    <t>Zásyp sypaninou z jakékoliv horniny s uložením výkopku ve vrstvách se zhutněním jam, šachet, rýh nebo kolem objektů v těchto vykopávkách</t>
  </si>
  <si>
    <t>-679901182</t>
  </si>
  <si>
    <t>"výkop</t>
  </si>
  <si>
    <t>3*3*(3,5-0,25)</t>
  </si>
  <si>
    <t>3*12*(6,5-0,5)</t>
  </si>
  <si>
    <t>1,5*4*(3,5-0,6)</t>
  </si>
  <si>
    <t>1,5*6*(2,0-0,5)</t>
  </si>
  <si>
    <t>2,5*6*(6,5-0,5)</t>
  </si>
  <si>
    <t xml:space="preserve">"lože"    -5,78</t>
  </si>
  <si>
    <t xml:space="preserve">"obsyp potrubí"    -33,628</t>
  </si>
  <si>
    <t>Součet</t>
  </si>
  <si>
    <t>38</t>
  </si>
  <si>
    <t>M</t>
  </si>
  <si>
    <t>58337368vl</t>
  </si>
  <si>
    <t>náhradní zásypový materiál</t>
  </si>
  <si>
    <t>-1063364507</t>
  </si>
  <si>
    <t>326,742*1,67*1,15</t>
  </si>
  <si>
    <t>39</t>
  </si>
  <si>
    <t>175151101</t>
  </si>
  <si>
    <t>Obsypání potrubí strojně sypaninou z vhodných hornin tř. 1 až 4 nebo materiálem připraveným podél výkopu ve vzdálenosti do 3 m od jeho kraje, pro jakoukoliv hloubku výkopu a míru zhutnění bez prohození sypaniny</t>
  </si>
  <si>
    <t>427590715</t>
  </si>
  <si>
    <t>1,5*6*0,55</t>
  </si>
  <si>
    <t>-5,72/100*6,0</t>
  </si>
  <si>
    <t>3*12*0,8</t>
  </si>
  <si>
    <t>-21,92/100*12,0</t>
  </si>
  <si>
    <t>1,5*4*0,5</t>
  </si>
  <si>
    <t>-3,72/100*4,0</t>
  </si>
  <si>
    <t>40</t>
  </si>
  <si>
    <t>58331351</t>
  </si>
  <si>
    <t>kamenivo těžené drobné frakce 0/4</t>
  </si>
  <si>
    <t>-762360774</t>
  </si>
  <si>
    <t>33,628*1,67*1,15</t>
  </si>
  <si>
    <t>41</t>
  </si>
  <si>
    <t>460490012V</t>
  </si>
  <si>
    <t>Fólie výstražná z PVC, šířka 33 cm</t>
  </si>
  <si>
    <t>-843613499</t>
  </si>
  <si>
    <t>4,0*2+6,0+12,0</t>
  </si>
  <si>
    <t>Stoky</t>
  </si>
  <si>
    <t>42</t>
  </si>
  <si>
    <t>358325114</t>
  </si>
  <si>
    <t>Bourání stoky kompletní nebo vybourání otvorů průřezové plochy do 4 m2 ve stokách ze zdiva z železobetonu</t>
  </si>
  <si>
    <t>-967715445</t>
  </si>
  <si>
    <t>0,2*(4,5+4,0)*2*1,5</t>
  </si>
  <si>
    <t>0,3*0,8*0,8*2</t>
  </si>
  <si>
    <t>Různé kompletní konstrukce</t>
  </si>
  <si>
    <t>43</t>
  </si>
  <si>
    <t>388111150R</t>
  </si>
  <si>
    <t>Osazení kabelových žlabů</t>
  </si>
  <si>
    <t>43746305</t>
  </si>
  <si>
    <t>3,5*5</t>
  </si>
  <si>
    <t>44</t>
  </si>
  <si>
    <t>59213009</t>
  </si>
  <si>
    <t>žlab kabelový betonový k ochraně zemního drátovodného vedení 100x17x14 cm</t>
  </si>
  <si>
    <t>1622034822</t>
  </si>
  <si>
    <t>3,5*5*1,01</t>
  </si>
  <si>
    <t>45</t>
  </si>
  <si>
    <t>59213344</t>
  </si>
  <si>
    <t>poklop kabelového žlabu betonový 50x16x3,5 cm</t>
  </si>
  <si>
    <t>kus</t>
  </si>
  <si>
    <t>459609512</t>
  </si>
  <si>
    <t>3,5*5*1,01*2</t>
  </si>
  <si>
    <t>46</t>
  </si>
  <si>
    <t>388722111R</t>
  </si>
  <si>
    <t>Krytí žlabů výstražnou fólií z PVC 20 cm</t>
  </si>
  <si>
    <t>1423521782</t>
  </si>
  <si>
    <t>Vodorovné konstrukce</t>
  </si>
  <si>
    <t>47</t>
  </si>
  <si>
    <t>451572111</t>
  </si>
  <si>
    <t>Lože pod potrubí, stoky a drobné objekty v otevřeném výkopu z kameniva drobného těženého 0 až 4 mm</t>
  </si>
  <si>
    <t>1957992400</t>
  </si>
  <si>
    <t>1,5*6*0,1</t>
  </si>
  <si>
    <t>3*12*0,1</t>
  </si>
  <si>
    <t>(0,85+1,5+0,85)*4*0,1</t>
  </si>
  <si>
    <t>48</t>
  </si>
  <si>
    <t>452313171</t>
  </si>
  <si>
    <t>Podkladní a zajišťovací konstrukce z betonu prostého v otevřeném výkopu bloky pro potrubí z betonu tř. C 30/37</t>
  </si>
  <si>
    <t>-1073940081</t>
  </si>
  <si>
    <t>1,0*1,0*1,125-0,5*0,5*(1,125-0,825)</t>
  </si>
  <si>
    <t>49</t>
  </si>
  <si>
    <t>452313192</t>
  </si>
  <si>
    <t>Podkladní a zajišťovací konstrukce z betonu prostého v otevřeném výkopu Příplatek k cenám za práce ve štole pro bloky</t>
  </si>
  <si>
    <t>1531357526</t>
  </si>
  <si>
    <t>50</t>
  </si>
  <si>
    <t>452353101</t>
  </si>
  <si>
    <t>Bednění podkladních a zajišťovacích konstrukcí v otevřeném výkopu bloků pro potrubí</t>
  </si>
  <si>
    <t>-2134117014</t>
  </si>
  <si>
    <t>2*1,0*4*0,85*1</t>
  </si>
  <si>
    <t>51</t>
  </si>
  <si>
    <t>452351192</t>
  </si>
  <si>
    <t>Bednění podkladních a zajišťovacích konstrukcí Příplatek k ceně za práce ve štole</t>
  </si>
  <si>
    <t>-1404070059</t>
  </si>
  <si>
    <t>Komunikace</t>
  </si>
  <si>
    <t>52</t>
  </si>
  <si>
    <t>564851111</t>
  </si>
  <si>
    <t>Podklad ze štěrkodrti ŠD s rozprostřením a zhutněním, po zhutnění tl. 150 mm</t>
  </si>
  <si>
    <t>1162553005</t>
  </si>
  <si>
    <t>53</t>
  </si>
  <si>
    <t>565176111vl</t>
  </si>
  <si>
    <t>Asfaltový beton vrstva podkladní ACL 22+ tl 100 mm š do 3 m</t>
  </si>
  <si>
    <t>2019838756</t>
  </si>
  <si>
    <t>(0,85+1,5+0,85)*4</t>
  </si>
  <si>
    <t>54</t>
  </si>
  <si>
    <t>567132115</t>
  </si>
  <si>
    <t>Podklad ze směsi stmelené cementem SC bez dilatačních spár, s rozprostřením a zhutněním SC C 8/10 (KSC I), po zhutnění tl. 200 mm</t>
  </si>
  <si>
    <t>-1545258268</t>
  </si>
  <si>
    <t>55</t>
  </si>
  <si>
    <t>567142115</t>
  </si>
  <si>
    <t>Podklad ze směsi stmelené cementem SC bez dilatačních spár, s rozprostřením a zhutněním SC C 8/10 (KSC I), po zhutnění tl. 250 mm</t>
  </si>
  <si>
    <t>-353595040</t>
  </si>
  <si>
    <t>(0,55+1,5+0,55)*(0,55+4+0,55)</t>
  </si>
  <si>
    <t>56</t>
  </si>
  <si>
    <t>573111111vl</t>
  </si>
  <si>
    <t>Postřik živičný infiltrační PIE množství 0,70 kg/m2</t>
  </si>
  <si>
    <t>562184856</t>
  </si>
  <si>
    <t>(1,15+1,5+1,15)*(1,15+4,0+1,15)</t>
  </si>
  <si>
    <t>57</t>
  </si>
  <si>
    <t>573231108</t>
  </si>
  <si>
    <t>Postřik spojovací PS bez posypu kamenivem ze silniční emulze, v množství 0,50 kg/m2</t>
  </si>
  <si>
    <t>-1372675073</t>
  </si>
  <si>
    <t>58</t>
  </si>
  <si>
    <t>577144131</t>
  </si>
  <si>
    <t>Asfaltový beton vrstva obrusná ACO 11+ (ABS) s rozprostřením a se zhutněním z modifikovaného asfaltu v pruhu šířky do 3 m, po zhutnění tl. 50 mm</t>
  </si>
  <si>
    <t>665276506</t>
  </si>
  <si>
    <t>59</t>
  </si>
  <si>
    <t>577145131vl</t>
  </si>
  <si>
    <t>Asfaltový beton vrstva obrusná ACO 16+ (ABH) s rozprostřením a zhutněním z modifikovaného asfaltu, po zhutnění v pruhu šířky do 3 m tl. 50 mm</t>
  </si>
  <si>
    <t>-1450816996</t>
  </si>
  <si>
    <t>60</t>
  </si>
  <si>
    <t>591111111</t>
  </si>
  <si>
    <t>Kladení dlažby z kostek s provedením lože do tl. 50 mm, s vyplněním spár, s dvojím beraněním a se smetením přebytečného materiálu na krajnici velkých z kamene, do lože z kameniva těženého</t>
  </si>
  <si>
    <t>1987833555</t>
  </si>
  <si>
    <t>61</t>
  </si>
  <si>
    <t>58381008vl</t>
  </si>
  <si>
    <t>kamenná kostka velká</t>
  </si>
  <si>
    <t>854997064</t>
  </si>
  <si>
    <t>69,6*1,01</t>
  </si>
  <si>
    <t>70,296*1,01 'Přepočtené koeficientem množství</t>
  </si>
  <si>
    <t>62</t>
  </si>
  <si>
    <t>596211120</t>
  </si>
  <si>
    <t>Kladení dlažby z betonových zámkových dlaždic komunikací pro pěší s ložem z kameniva těženého nebo drceného tl. do 40 mm, s vyplněním spár s dvojitým hutněním, vibrováním a se smetením přebytečného materiálu na krajnici tl. 60 mm skupiny B, pro plochy do 50 m2</t>
  </si>
  <si>
    <t>-441687415</t>
  </si>
  <si>
    <t>63</t>
  </si>
  <si>
    <t>592453140 VL</t>
  </si>
  <si>
    <t xml:space="preserve">dlažba  zámková přírodní</t>
  </si>
  <si>
    <t>1102932711</t>
  </si>
  <si>
    <t xml:space="preserve">11,56*1,01   </t>
  </si>
  <si>
    <t>64</t>
  </si>
  <si>
    <t>59914111102 VL</t>
  </si>
  <si>
    <t>Výplň spáry živičnou zálivkou</t>
  </si>
  <si>
    <t>512</t>
  </si>
  <si>
    <t>1256944001</t>
  </si>
  <si>
    <t>(1,15*4+1,5+4,0)*4</t>
  </si>
  <si>
    <t>Úpravy povrchů, podlahy a osazování výplní</t>
  </si>
  <si>
    <t>65</t>
  </si>
  <si>
    <t>631311131</t>
  </si>
  <si>
    <t>Doplnění dosavadních mazanin prostým betonem s dodáním hmot, bez potěru, plochy jednotlivě do 1 m2 a tl. přes 80 mm</t>
  </si>
  <si>
    <t>-1326058343</t>
  </si>
  <si>
    <t>0,5*0,5*0,1*8</t>
  </si>
  <si>
    <t>0,3*0,3*0,1*174</t>
  </si>
  <si>
    <t>0,5</t>
  </si>
  <si>
    <t>Trubní vedení</t>
  </si>
  <si>
    <t>66</t>
  </si>
  <si>
    <t>POZNÁMKA</t>
  </si>
  <si>
    <t>POZNÁMKA - platí</t>
  </si>
  <si>
    <t>1773459002</t>
  </si>
  <si>
    <t>67</t>
  </si>
  <si>
    <t>851311131</t>
  </si>
  <si>
    <t>Montáž potrubí z trub litinových tlakových hrdlových v otevřeném výkopu s integrovaným těsněním DN 150</t>
  </si>
  <si>
    <t>-1415618114</t>
  </si>
  <si>
    <t>68</t>
  </si>
  <si>
    <t>552530003V</t>
  </si>
  <si>
    <t>trouba vodovodní hrdlová DN 150 z tvárné litiny s vnitřní polyuretan. nebo cementovou ochranou a těžkou vnější protikorozní ochranou tl. stěny min. 5,0mm</t>
  </si>
  <si>
    <t>-1224802600</t>
  </si>
  <si>
    <t xml:space="preserve">1,0*1,01   </t>
  </si>
  <si>
    <t>69</t>
  </si>
  <si>
    <t>851351131</t>
  </si>
  <si>
    <t>Montáž potrubí z trub litinových tlakových hrdlových v otevřeném výkopu s integrovaným těsněním DN 200</t>
  </si>
  <si>
    <t>247396017</t>
  </si>
  <si>
    <t>70</t>
  </si>
  <si>
    <t>552530621V</t>
  </si>
  <si>
    <t>trouba vodovodní hrdlová DN 200 z tvárné litiny s vnitřní polyuretan. nebo cementovou ochranou a těžkou vnější protikorozní ochranou tl. stěny min. 4,8mm</t>
  </si>
  <si>
    <t>1049251818</t>
  </si>
  <si>
    <t>71</t>
  </si>
  <si>
    <t>851361131</t>
  </si>
  <si>
    <t>Montáž potrubí z trub litinových tlakových hrdlových v otevřeném výkopu s integrovaným těsněním DN 250</t>
  </si>
  <si>
    <t>-72811141</t>
  </si>
  <si>
    <t>72</t>
  </si>
  <si>
    <t>552530631V</t>
  </si>
  <si>
    <t>trouba vodovodní hrdlová DN 200 z tvárné litiny s vnitřní polyuretan. nebo cementovou ochranou a těžkou vnější protikorozní ochranou tl. stěny min.4,8mm</t>
  </si>
  <si>
    <t>556138646</t>
  </si>
  <si>
    <t xml:space="preserve">13,5*1,01   </t>
  </si>
  <si>
    <t>73</t>
  </si>
  <si>
    <t>851421131</t>
  </si>
  <si>
    <t>Montáž potrubí z trub litinových tlakových hrdlových v otevřeném výkopu s integrovaným těsněním DN 500</t>
  </si>
  <si>
    <t>1706806244</t>
  </si>
  <si>
    <t>74</t>
  </si>
  <si>
    <t>5525303vl</t>
  </si>
  <si>
    <t>trouba vodovodní hrdlová DN 500 z tvárné litiny s vnitřní polyuretan. nebo cementovou ochranou a těžkou vnější protikorozní ochranou 6m tl. stěny min. 7,2mm</t>
  </si>
  <si>
    <t>-1018467226</t>
  </si>
  <si>
    <t>109,8*1,01</t>
  </si>
  <si>
    <t>75</t>
  </si>
  <si>
    <t>111480250vl</t>
  </si>
  <si>
    <t>Vnitřní hrdlový spoj jištěný proti posunu (PN 16) DN 250</t>
  </si>
  <si>
    <t>1149331106</t>
  </si>
  <si>
    <t>3*1,01</t>
  </si>
  <si>
    <t>76</t>
  </si>
  <si>
    <t>111480500vl</t>
  </si>
  <si>
    <t>Vnitřní hrdlový spoj jištěný proti posunu (PN 16) DN 500</t>
  </si>
  <si>
    <t>59815669</t>
  </si>
  <si>
    <t>20*1,01</t>
  </si>
  <si>
    <t>77</t>
  </si>
  <si>
    <t>851371192</t>
  </si>
  <si>
    <t>Montáž potrubí z trub litinových tlakových hrdlových v otevřeném výkopu Příplatek k cenám 1131 za práce ve štole, v uzavřeném kanálu nebo v objektech DN od 300 do 600</t>
  </si>
  <si>
    <t>1327559151</t>
  </si>
  <si>
    <t>13,5-6,0</t>
  </si>
  <si>
    <t>109,8-12,0</t>
  </si>
  <si>
    <t>78</t>
  </si>
  <si>
    <t>85237112250vl</t>
  </si>
  <si>
    <t>Montáž potrubí z trub litinových tlakových přírubových normálních délek v otevřeném výkopu, kanálu nebo v šachtě DN 250 (matice mosazné, šrouby nerez)</t>
  </si>
  <si>
    <t>-401014786</t>
  </si>
  <si>
    <t>2+1</t>
  </si>
  <si>
    <t>79</t>
  </si>
  <si>
    <t>55252292511</t>
  </si>
  <si>
    <t xml:space="preserve">trouba přírubová TP-DN 250 PN 16  L=1,4 m</t>
  </si>
  <si>
    <t>1830023519</t>
  </si>
  <si>
    <t xml:space="preserve">2*1,01 </t>
  </si>
  <si>
    <t>80</t>
  </si>
  <si>
    <t>55252292520</t>
  </si>
  <si>
    <t xml:space="preserve">trouba přírubová TP-DN 250 PN 16  L=2,0 m</t>
  </si>
  <si>
    <t>2078135318</t>
  </si>
  <si>
    <t>1*1,01</t>
  </si>
  <si>
    <t>81</t>
  </si>
  <si>
    <t>8523721250vl</t>
  </si>
  <si>
    <t>Montáž potrubí z trub litinových tlakových přírubových abnormálních délek, jednotlivě do 1 m v otevřeném výkopu, kanálu nebo v šachtě DN 250 (matice mosazné, šrouby nerez)</t>
  </si>
  <si>
    <t>1472803153</t>
  </si>
  <si>
    <t>1+1</t>
  </si>
  <si>
    <t>82</t>
  </si>
  <si>
    <t>55252292504</t>
  </si>
  <si>
    <t xml:space="preserve">trouba přírubová TP-DN 250 PN 16  L=0,4 m</t>
  </si>
  <si>
    <t>-361037398</t>
  </si>
  <si>
    <t>83</t>
  </si>
  <si>
    <t>55252292508</t>
  </si>
  <si>
    <t xml:space="preserve">trouba přírubová TP-DN 250 PN 16  L=0,8 m</t>
  </si>
  <si>
    <t>-1085120396</t>
  </si>
  <si>
    <t xml:space="preserve">1*1,01 </t>
  </si>
  <si>
    <t>84</t>
  </si>
  <si>
    <t>8524211211vl</t>
  </si>
  <si>
    <t>Montáž potrubí z trub litinových tlakových přírubových normálních délek otevřený výkop DN 500 (matice mosazné, šrouby nerez)</t>
  </si>
  <si>
    <t>-1840623036</t>
  </si>
  <si>
    <t>85</t>
  </si>
  <si>
    <t>5525229515</t>
  </si>
  <si>
    <t xml:space="preserve">trouba přírubová TP-DN 500 PN 16  L=1,5 m</t>
  </si>
  <si>
    <t>447857304</t>
  </si>
  <si>
    <t>86</t>
  </si>
  <si>
    <t>5525229520</t>
  </si>
  <si>
    <t xml:space="preserve">trouba přírubová TP-DN 500 PN 16  L=2,0 m</t>
  </si>
  <si>
    <t>239168335</t>
  </si>
  <si>
    <t>87</t>
  </si>
  <si>
    <t>8524221211vl</t>
  </si>
  <si>
    <t>Montáž potrubí z trub litinových tlakových přírubových délky do 1 m otevřený výkop DN 500 (matice mosazné, šrouby nerez)</t>
  </si>
  <si>
    <t>-1933340180</t>
  </si>
  <si>
    <t>88</t>
  </si>
  <si>
    <t>5525229504</t>
  </si>
  <si>
    <t xml:space="preserve">trouba přírubová TP-DN 500 PN 16  L=0,4 m</t>
  </si>
  <si>
    <t>1519349654</t>
  </si>
  <si>
    <t>89</t>
  </si>
  <si>
    <t>852241192</t>
  </si>
  <si>
    <t>Montáž potrubí z trub litinových tlakových přírubových normálních délek Příplatek k ceně za práce ve štole, v uzavřeném kanálu, do chrániček, na mostech nebo v objektech DN od 80 do 250</t>
  </si>
  <si>
    <t>275341491</t>
  </si>
  <si>
    <t>90</t>
  </si>
  <si>
    <t>852371192</t>
  </si>
  <si>
    <t>Montáž potrubí z trub litinových tlakových přírubových normálních délek Příplatek k ceně za práce ve štole, v uzavřeném kanálu, do chrániček, na mostech nebo v objektech DN od 300 do 600</t>
  </si>
  <si>
    <t>430125551</t>
  </si>
  <si>
    <t>91</t>
  </si>
  <si>
    <t>852242192</t>
  </si>
  <si>
    <t>Montáž potrubí z trub litinových tlakových přírubových abnormálních délek, jednotlivě do 1 m Příplatek k ceně za práce ve štole, v uzavřeném kanálu, do chrániček, na mostech nebo v objektech DN od 80 do 250</t>
  </si>
  <si>
    <t>-1793127104</t>
  </si>
  <si>
    <t>92</t>
  </si>
  <si>
    <t>852372192</t>
  </si>
  <si>
    <t>Montáž potrubí z trub litinových tlakových přírubových abnormálních délek, jednotlivě do 1 m Příplatek k ceně za práce ve štole, v uzavřeném kanálu, do chrániček, na mostech nebo v objektech DN od 300 do 600</t>
  </si>
  <si>
    <t>-307933419</t>
  </si>
  <si>
    <t>93</t>
  </si>
  <si>
    <t>857311131</t>
  </si>
  <si>
    <t>Montáž litinových tvarovek na potrubí litinovém tlakovém jednoosých na potrubí z trub hrdlových v otevřeném výkopu, kanálu nebo v šachtě s integrovaným těsněním DN 150</t>
  </si>
  <si>
    <t>-1505294897</t>
  </si>
  <si>
    <t>94</t>
  </si>
  <si>
    <t>55253649V</t>
  </si>
  <si>
    <t>U hrdlová přesuvka DN 150 se spojem jištěným</t>
  </si>
  <si>
    <t>2057530163</t>
  </si>
  <si>
    <t xml:space="preserve">1*1,015   </t>
  </si>
  <si>
    <t>95</t>
  </si>
  <si>
    <t>EU200ETP10</t>
  </si>
  <si>
    <t xml:space="preserve">Hrdlová tvrovka s přírubovou  E  DN 150 se spojem jištěným</t>
  </si>
  <si>
    <t>-1719775285</t>
  </si>
  <si>
    <t xml:space="preserve">1*1,01   </t>
  </si>
  <si>
    <t>96</t>
  </si>
  <si>
    <t>857351131</t>
  </si>
  <si>
    <t>Montáž litinových tvarovek na potrubí litinovém tlakovém jednoosých na potrubí z trub hrdlových v otevřeném výkopu, kanálu nebo v šachtě s integrovaným těsněním DN 200</t>
  </si>
  <si>
    <t>-874077028</t>
  </si>
  <si>
    <t>97</t>
  </si>
  <si>
    <t>EU200ETP20</t>
  </si>
  <si>
    <t xml:space="preserve">Hrdlová tvrovka s přírubovou  E  DN 200 se spojem jištěným</t>
  </si>
  <si>
    <t>-397660448</t>
  </si>
  <si>
    <t xml:space="preserve">2*1,01   </t>
  </si>
  <si>
    <t>98</t>
  </si>
  <si>
    <t>857361131</t>
  </si>
  <si>
    <t>Montáž litinových tvarovek na potrubí litinovém tlakovém jednoosých na potrubí z trub hrdlových v otevřeném výkopu, kanálu nebo v šachtě s integrovaným těsněním DN 250</t>
  </si>
  <si>
    <t>1167017153</t>
  </si>
  <si>
    <t>99</t>
  </si>
  <si>
    <t>552594176vl</t>
  </si>
  <si>
    <t>koleno hrdlové z tvárné litiny DN 3250-11°</t>
  </si>
  <si>
    <t>-238326997</t>
  </si>
  <si>
    <t>100</t>
  </si>
  <si>
    <t>EU250ATP30</t>
  </si>
  <si>
    <t xml:space="preserve">Hrdlová tvrovka s přírubovou  E  DN 250 se spojem jištěným</t>
  </si>
  <si>
    <t>-7616778</t>
  </si>
  <si>
    <t>101</t>
  </si>
  <si>
    <t>857241192</t>
  </si>
  <si>
    <t>Montáž litinových tvarovek na potrubí litinovém tlakovém jednoosých na potrubí z trub hrdlových v otevřeném výkopu, kanálu nebo v šachtě Příplatek k ceně za práce ve štole, v uzavřeném kanálu nebo v objektech DN od 80 do 250</t>
  </si>
  <si>
    <t>-200483236</t>
  </si>
  <si>
    <t>102</t>
  </si>
  <si>
    <t>857421131</t>
  </si>
  <si>
    <t>Montáž litinových tvarovek na potrubí litinovém tlakovém jednoosých na potrubí z trub hrdlových v otevřeném výkopu, kanálu nebo v šachtě s integrovaným těsněním DN 500</t>
  </si>
  <si>
    <t>-810669974</t>
  </si>
  <si>
    <t>103</t>
  </si>
  <si>
    <t>EU500ETP50</t>
  </si>
  <si>
    <t xml:space="preserve">Hrdlová tvrovka s přírubovou  E  DN 500 se spojem jištěným</t>
  </si>
  <si>
    <t>-842875483</t>
  </si>
  <si>
    <t>2*1,01</t>
  </si>
  <si>
    <t>104</t>
  </si>
  <si>
    <t>857371192</t>
  </si>
  <si>
    <t>Montáž litinových tvarovek na potrubí litinovém tlakovém jednoosých na potrubí z trub hrdlových v otevřeném výkopu, kanálu nebo v šachtě Příplatek k ceně za práce ve štole, v uzavřeném kanálu nebo v objektech DN od 300 do 600</t>
  </si>
  <si>
    <t>-2145507663</t>
  </si>
  <si>
    <t>105</t>
  </si>
  <si>
    <t>857242122</t>
  </si>
  <si>
    <t>Montáž litinových tvarovek na potrubí litinovém tlakovém jednoosých na potrubí z trub přírubových v otevřeném výkopu, kanálu nebo v šachtě DN 80</t>
  </si>
  <si>
    <t>-2059819572</t>
  </si>
  <si>
    <t>106</t>
  </si>
  <si>
    <t>55250642V</t>
  </si>
  <si>
    <t xml:space="preserve">koleno přírubové s patkou PP litinové DN 80  90°</t>
  </si>
  <si>
    <t>957039740</t>
  </si>
  <si>
    <t>107</t>
  </si>
  <si>
    <t>857312122</t>
  </si>
  <si>
    <t>Montáž litinových tvarovek na potrubí litinovém tlakovém jednoosých na potrubí z trub přírubových v otevřeném výkopu, kanálu nebo v šachtě DN 150</t>
  </si>
  <si>
    <t>-1906085801</t>
  </si>
  <si>
    <t>108</t>
  </si>
  <si>
    <t>55259985V</t>
  </si>
  <si>
    <t>koleno přírubové P tvárná litina DN150-90°</t>
  </si>
  <si>
    <t>-1397726216</t>
  </si>
  <si>
    <t>109</t>
  </si>
  <si>
    <t>857362122</t>
  </si>
  <si>
    <t>Montáž litinových tvarovek na potrubí litinovém tlakovém jednoosých na potrubí z trub přírubových v otevřeném výkopu, kanálu nebo v šachtě DN 250</t>
  </si>
  <si>
    <t>-398504220</t>
  </si>
  <si>
    <t>2+1+1</t>
  </si>
  <si>
    <t>110</t>
  </si>
  <si>
    <t>55259987V</t>
  </si>
  <si>
    <t>koleno přírubové P tvárná litina DN250-90°</t>
  </si>
  <si>
    <t>804806898</t>
  </si>
  <si>
    <t>111</t>
  </si>
  <si>
    <t>552552250V</t>
  </si>
  <si>
    <t>tvarovka přírubová s hladkým koncem F 250</t>
  </si>
  <si>
    <t>-493801329</t>
  </si>
  <si>
    <t>112</t>
  </si>
  <si>
    <t>FFR250E080</t>
  </si>
  <si>
    <t>redukce přírubov DN 250/80</t>
  </si>
  <si>
    <t>660088467</t>
  </si>
  <si>
    <t>113</t>
  </si>
  <si>
    <t>857242192</t>
  </si>
  <si>
    <t>Montáž litinových tvarovek na potrubí litinovém tlakovém jednoosých na potrubí z trub přírubových Příplatek k ceně za práce ve štole, v uzavřeném kanálu nebo v objektech DN od 80 do 250</t>
  </si>
  <si>
    <t>-1780619145</t>
  </si>
  <si>
    <t>114</t>
  </si>
  <si>
    <t>857372122</t>
  </si>
  <si>
    <t>Montáž litinových tvarovek na potrubí litinovém tlakovém jednoosých na potrubí z trub přírubových v otevřeném výkopu, kanálu nebo v šachtě DN 300</t>
  </si>
  <si>
    <t>1134508039</t>
  </si>
  <si>
    <t>115</t>
  </si>
  <si>
    <t>FFR300R200P10</t>
  </si>
  <si>
    <t>redukce přírubová DN 300/250</t>
  </si>
  <si>
    <t>-1553187700</t>
  </si>
  <si>
    <t>116</t>
  </si>
  <si>
    <t>857354122</t>
  </si>
  <si>
    <t>Montáž litinových tvarovek na potrubí litinovém tlakovém odbočných na potrubí z trub přírubových v otevřeném výkopu, kanálu nebo v šachtě DN 200</t>
  </si>
  <si>
    <t>1666588165</t>
  </si>
  <si>
    <t>117</t>
  </si>
  <si>
    <t>55253535V</t>
  </si>
  <si>
    <t xml:space="preserve">tvarovka přírubová litinová s přírubovou odbočkou  T-kus DN 200/150</t>
  </si>
  <si>
    <t>112850075</t>
  </si>
  <si>
    <t>118</t>
  </si>
  <si>
    <t>857364122</t>
  </si>
  <si>
    <t>Montáž litinových tvarovek na potrubí litinovém tlakovém odbočných na potrubí z trub přírubových v otevřeném výkopu, kanálu nebo v šachtě DN 250</t>
  </si>
  <si>
    <t>2090662847</t>
  </si>
  <si>
    <t>119</t>
  </si>
  <si>
    <t>55253538vl</t>
  </si>
  <si>
    <t xml:space="preserve">tvarovka přírubová litinová s přírubovou odbočkou  T-kus DN 250/80</t>
  </si>
  <si>
    <t>1592857004</t>
  </si>
  <si>
    <t>1,0*1,01</t>
  </si>
  <si>
    <t>120</t>
  </si>
  <si>
    <t>55253543vl</t>
  </si>
  <si>
    <t xml:space="preserve">tvarovka přírubová litinová s přírubovou odbočkou  T-kus DN 250/250</t>
  </si>
  <si>
    <t>950656836</t>
  </si>
  <si>
    <t>121</t>
  </si>
  <si>
    <t>857422122</t>
  </si>
  <si>
    <t>Montáž litinových tvarovek na potrubí litinovém tlakovém jednoosých na potrubí z trub přírubových v otevřeném výkopu, kanálu nebo v šachtě DN 500</t>
  </si>
  <si>
    <t>122810076</t>
  </si>
  <si>
    <t>2+2+1+1+1+1</t>
  </si>
  <si>
    <t>122</t>
  </si>
  <si>
    <t>5525523500vl</t>
  </si>
  <si>
    <t xml:space="preserve">tvarovka přírubová s hladkým hrdlem F DN 500 </t>
  </si>
  <si>
    <t>-1775626735</t>
  </si>
  <si>
    <t>123</t>
  </si>
  <si>
    <t>55254512vl</t>
  </si>
  <si>
    <t>koleno přírubové z tvárné litiny DN 500-11°</t>
  </si>
  <si>
    <t>-1538835637</t>
  </si>
  <si>
    <t>124</t>
  </si>
  <si>
    <t>55254516vl</t>
  </si>
  <si>
    <t>koleno přírubové z tvárné litiny DN 500-30°</t>
  </si>
  <si>
    <t>1448181866</t>
  </si>
  <si>
    <t>125</t>
  </si>
  <si>
    <t>55254532vl</t>
  </si>
  <si>
    <t>koleno přírubové z tvárné litiny DN 500-90°</t>
  </si>
  <si>
    <t>-55864713</t>
  </si>
  <si>
    <t>126</t>
  </si>
  <si>
    <t>552506500vl</t>
  </si>
  <si>
    <t>koleno přírubové s patkou DN 500 90°</t>
  </si>
  <si>
    <t>1519463123</t>
  </si>
  <si>
    <t>127</t>
  </si>
  <si>
    <t>552900500vl</t>
  </si>
  <si>
    <t>Přírubový adaptér se stavitelným dílem DN 500</t>
  </si>
  <si>
    <t>-523773653</t>
  </si>
  <si>
    <t>128</t>
  </si>
  <si>
    <t>857244192</t>
  </si>
  <si>
    <t>Montáž litinových tvarovek na potrubí litinovém tlakovém odbočných na potrubí z trub přírubových Příplatek k ceně za práce ve štole, v uzavřeném kanálu nebo v objektech DN od 80 do 250</t>
  </si>
  <si>
    <t>-1915725968</t>
  </si>
  <si>
    <t>129</t>
  </si>
  <si>
    <t>857372192</t>
  </si>
  <si>
    <t>Montáž litinových tvarovek na potrubí litinovém tlakovém jednoosých na potrubí z trub přírubových Příplatek k ceně za práce ve štole, v uzavřeném kanálu nebo v objektech DN od 300 do 600</t>
  </si>
  <si>
    <t>-414936782</t>
  </si>
  <si>
    <t>130</t>
  </si>
  <si>
    <t>857423131</t>
  </si>
  <si>
    <t>Montáž litinových tvarovek na potrubí litinovém tlakovém odbočných na potrubí z trub hrdlových v otevřeném výkopu, kanálu nebo v šachtě s integrovaným těsněním DN 500</t>
  </si>
  <si>
    <t>1011596182</t>
  </si>
  <si>
    <t>131</t>
  </si>
  <si>
    <t>5525357010vl</t>
  </si>
  <si>
    <t>tvarovka přírubová litinová s přírubovou odbočkou T-kus DN 500/80</t>
  </si>
  <si>
    <t>304008301</t>
  </si>
  <si>
    <t>132</t>
  </si>
  <si>
    <t>857374192</t>
  </si>
  <si>
    <t>Montáž litinových tvarovek na potrubí litinovém tlakovém odbočných na potrubí z trub přírubových Příplatek k ceně za práce ve štole, v uzavřeném kanálu nebo v objektech DN od 300 do 600</t>
  </si>
  <si>
    <t>1350625921</t>
  </si>
  <si>
    <t>133</t>
  </si>
  <si>
    <t>55251488vl</t>
  </si>
  <si>
    <t>manžeta ochranná termosmrštitelná pro přírubové a hrdlové spoje</t>
  </si>
  <si>
    <t>-790946155</t>
  </si>
  <si>
    <t>64*1,02</t>
  </si>
  <si>
    <t>134</t>
  </si>
  <si>
    <t>891241112</t>
  </si>
  <si>
    <t>Montáž vodovodních armatur na potrubí šoupátek nebo klapek uzavíracích v otevřeném výkopu nebo v šachtách s osazením zemní soupravy (bez poklopů) DN 80</t>
  </si>
  <si>
    <t>258555572</t>
  </si>
  <si>
    <t>135</t>
  </si>
  <si>
    <t>891241222</t>
  </si>
  <si>
    <t>Montáž vodovodních armatur na potrubí šoupátek nebo klapek uzavíracích v šachtách s ručním kolečkem DN 80</t>
  </si>
  <si>
    <t>-1476755248</t>
  </si>
  <si>
    <t>136</t>
  </si>
  <si>
    <t>42221323</t>
  </si>
  <si>
    <t>šoupátko vodárenské PN 16 DN 80</t>
  </si>
  <si>
    <t>1139496532</t>
  </si>
  <si>
    <t xml:space="preserve">3*1,01   </t>
  </si>
  <si>
    <t>137</t>
  </si>
  <si>
    <t>161133080</t>
  </si>
  <si>
    <t>Ruční kolečko pro šoupátko DN 80</t>
  </si>
  <si>
    <t>-283174038</t>
  </si>
  <si>
    <t>138</t>
  </si>
  <si>
    <t>891311222</t>
  </si>
  <si>
    <t>Montáž vodovodních armatur na potrubí šoupátek nebo klapek uzavíracích v šachtách s ručním kolečkem DN 150</t>
  </si>
  <si>
    <t>-1653847727</t>
  </si>
  <si>
    <t xml:space="preserve">"šoupátko....DN 1500"   </t>
  </si>
  <si>
    <t>139</t>
  </si>
  <si>
    <t>42221306</t>
  </si>
  <si>
    <t>šoupátko vodárenskél PN 16 DN 150</t>
  </si>
  <si>
    <t>-690077434</t>
  </si>
  <si>
    <t>140</t>
  </si>
  <si>
    <t>12250410vl</t>
  </si>
  <si>
    <t>Zemní souprava teleskopická Rd 1,2 - 1,8 pro šoupátko DN 150</t>
  </si>
  <si>
    <t>811190587</t>
  </si>
  <si>
    <t>141</t>
  </si>
  <si>
    <t>899401112</t>
  </si>
  <si>
    <t>Osazení poklopů litinových šoupátkových</t>
  </si>
  <si>
    <t>-794551834</t>
  </si>
  <si>
    <t>142</t>
  </si>
  <si>
    <t>42291352vl</t>
  </si>
  <si>
    <t>poklop litinový šoupátkový včetně podkladní desky</t>
  </si>
  <si>
    <t>345356321</t>
  </si>
  <si>
    <t>143</t>
  </si>
  <si>
    <t>891351112</t>
  </si>
  <si>
    <t>Montáž vodovodních armatur na potrubí šoupátek nebo klapek uzavíracích v otevřeném výkopu nebo v šachtách s osazením zemní soupravy (bez poklopů) DN 200</t>
  </si>
  <si>
    <t>-1980650526</t>
  </si>
  <si>
    <t>144</t>
  </si>
  <si>
    <t>42221307</t>
  </si>
  <si>
    <t>šoupátko vodárenské PN 16 DN 200</t>
  </si>
  <si>
    <t>-1086178363</t>
  </si>
  <si>
    <t>145</t>
  </si>
  <si>
    <t>8912952111vl</t>
  </si>
  <si>
    <t>Uzavírací klapka EKN PN16 se servopohonem a ovládací hlavicí AUMA AUTOMATIC a ovládacím panelem DN200</t>
  </si>
  <si>
    <t>1655529869</t>
  </si>
  <si>
    <t>146</t>
  </si>
  <si>
    <t>8914522111vl</t>
  </si>
  <si>
    <t>Uzavírací klapka EKN PN16 se servopohonem a ovládací hlavicí AUMA AUTOMATIC a ovládacím panelem DN500</t>
  </si>
  <si>
    <t>272595721</t>
  </si>
  <si>
    <t>147</t>
  </si>
  <si>
    <t>86065450</t>
  </si>
  <si>
    <t>D+M automatického odvzdušňovacího a zavštňuvajícího ventilu DN 80, včetně příplatku za práci v kolektoru</t>
  </si>
  <si>
    <t>-617886559</t>
  </si>
  <si>
    <t>148</t>
  </si>
  <si>
    <t>805117VL</t>
  </si>
  <si>
    <t>D+M prstencové markery modré, vyhledávací frekvence 145,7 kHz</t>
  </si>
  <si>
    <t>ks</t>
  </si>
  <si>
    <t>1077429410</t>
  </si>
  <si>
    <t>149</t>
  </si>
  <si>
    <t>805131VL</t>
  </si>
  <si>
    <t>D+M signální vodič 2 x Cu 4 mm</t>
  </si>
  <si>
    <t>-1602359778</t>
  </si>
  <si>
    <t>(4,0*2+6,0+12,0)*2</t>
  </si>
  <si>
    <t>Ostatní konstrukce</t>
  </si>
  <si>
    <t>150</t>
  </si>
  <si>
    <t>894302162</t>
  </si>
  <si>
    <t>Ostatní konstrukce na trubním vedení ze železobetonu stěny šachet tloušťky přes 200 mm z betonu se zvýšenými nároky na prostředí tř. C 30/37</t>
  </si>
  <si>
    <t>83737697</t>
  </si>
  <si>
    <t>"Š5 nový komín</t>
  </si>
  <si>
    <t>1,5*(4,5+4,0)*2*0,2</t>
  </si>
  <si>
    <t>151</t>
  </si>
  <si>
    <t>894302262</t>
  </si>
  <si>
    <t>Ostatní konstrukce na trubním vedení ze železobetonu strop šachet vodovodních nebo kanalizačních z betonu se zvýšenými nároky na prostředí tř. C 30/37</t>
  </si>
  <si>
    <t>30736578</t>
  </si>
  <si>
    <t>4,5*4,0*0,3</t>
  </si>
  <si>
    <t>152</t>
  </si>
  <si>
    <t>894502201</t>
  </si>
  <si>
    <t>Bednění konstrukcí na trubním vedení stěn šachet pravoúhlých nebo čtyř a vícehranných oboustranné</t>
  </si>
  <si>
    <t>-1418926031</t>
  </si>
  <si>
    <t>1,5*(4,5+4,0)*2+1,5*(4,3+3,8)*2</t>
  </si>
  <si>
    <t>153</t>
  </si>
  <si>
    <t>894503111</t>
  </si>
  <si>
    <t>Bednění konstrukcí na trubním vedení deskových stropů šachet jakýchkoliv rozměrů</t>
  </si>
  <si>
    <t>-2023378879</t>
  </si>
  <si>
    <t>"Š5</t>
  </si>
  <si>
    <t>0,3*(4,5+4,0)*2</t>
  </si>
  <si>
    <t>4,5*4,0</t>
  </si>
  <si>
    <t>154</t>
  </si>
  <si>
    <t>894608112</t>
  </si>
  <si>
    <t>Výztuž šachet z betonářské oceli 10 505 (R) nebo BSt 500</t>
  </si>
  <si>
    <t>1004531260</t>
  </si>
  <si>
    <t>(5,1+5,4)/1000*1,1</t>
  </si>
  <si>
    <t>155</t>
  </si>
  <si>
    <t>899104112</t>
  </si>
  <si>
    <t>Osazení poklopů litinových a ocelových včetně rámů pro třídu zatížení D400, E600</t>
  </si>
  <si>
    <t>-951679057</t>
  </si>
  <si>
    <t>156</t>
  </si>
  <si>
    <t>28688822R</t>
  </si>
  <si>
    <t>poklop litinový D600 - vzor BRNO</t>
  </si>
  <si>
    <t>186037390</t>
  </si>
  <si>
    <t>157</t>
  </si>
  <si>
    <t>899712111</t>
  </si>
  <si>
    <t>Orientační tabulky na vodovodních a kanalizačních řadech na zdivu</t>
  </si>
  <si>
    <t>1971188887</t>
  </si>
  <si>
    <t>Ostatní konstrukce a práce-bourání</t>
  </si>
  <si>
    <t>158</t>
  </si>
  <si>
    <t>23082105V</t>
  </si>
  <si>
    <t>Demontáž potrubí do šrotu do 80 kg do DN 300 v kolektoru, rozříznutí na 1 bm kvůli manipulaci, odstranění objímek a kotev</t>
  </si>
  <si>
    <t>1607804008</t>
  </si>
  <si>
    <t xml:space="preserve">"DN 250"   </t>
  </si>
  <si>
    <t>8,5</t>
  </si>
  <si>
    <t>159</t>
  </si>
  <si>
    <t>23082116V</t>
  </si>
  <si>
    <t>Demontáž potrubí do šrotu do 200 kg do DN 500 v kolektoru, rozříznutí na 1 bm kvůli manipulaci, odstranění objímek a kotev</t>
  </si>
  <si>
    <t>-1863258644</t>
  </si>
  <si>
    <t xml:space="preserve">"DN 500"   </t>
  </si>
  <si>
    <t>507,5</t>
  </si>
  <si>
    <t>160</t>
  </si>
  <si>
    <t>23082905V</t>
  </si>
  <si>
    <t>Demontáž sklolaminátového potrubí DN 500 v kolektoru, rozříznutí na 1 bm kvůli manipulaci, odstranění objímek a kotev</t>
  </si>
  <si>
    <t>-646479111</t>
  </si>
  <si>
    <t>250,9</t>
  </si>
  <si>
    <t>161</t>
  </si>
  <si>
    <t>76799671V</t>
  </si>
  <si>
    <t>Demontáž atypických zámečnických konstrukcí řezáním hmotnosti jednotlivých dílů do 50 kg v kolektoru</t>
  </si>
  <si>
    <t>kg</t>
  </si>
  <si>
    <t>1372251339</t>
  </si>
  <si>
    <t xml:space="preserve">4*(11,0)   </t>
  </si>
  <si>
    <t xml:space="preserve">1*(32,4)   </t>
  </si>
  <si>
    <t xml:space="preserve">160*(30)   </t>
  </si>
  <si>
    <t xml:space="preserve">2*(17)+1*(42,5)  </t>
  </si>
  <si>
    <t>5*(2,55)+1*(7,6)+2*(15,6)</t>
  </si>
  <si>
    <t>1*(48,7)</t>
  </si>
  <si>
    <t>2*(14,6)+1*(31,9)</t>
  </si>
  <si>
    <t>1*(10,0)</t>
  </si>
  <si>
    <t>162</t>
  </si>
  <si>
    <t>76799672V</t>
  </si>
  <si>
    <t>Demontáž atypických zámečnických konstrukcí řezáním hmotnosti jednotlivých dílů do 100 kg v kolektoru</t>
  </si>
  <si>
    <t>78134933</t>
  </si>
  <si>
    <t>26*(53,7)</t>
  </si>
  <si>
    <t>10*(65)</t>
  </si>
  <si>
    <t>1*(80)+1*(87,70)</t>
  </si>
  <si>
    <t>5*(68,9)+2*(59,0)</t>
  </si>
  <si>
    <t>163</t>
  </si>
  <si>
    <t>76799673V</t>
  </si>
  <si>
    <t>Demontáž atypických zámečnických konstrukcí řezáním hmotnosti jednotlivých dílů do 250 kg v kolektoru</t>
  </si>
  <si>
    <t>1492190692</t>
  </si>
  <si>
    <t xml:space="preserve">"uzavírací klapka"   </t>
  </si>
  <si>
    <t>1*(110)</t>
  </si>
  <si>
    <t xml:space="preserve">"přírubové trouby"   </t>
  </si>
  <si>
    <t>1*(103,3)+1*(142,4)+2*(181,4)</t>
  </si>
  <si>
    <t xml:space="preserve">"přírubové koleno"   </t>
  </si>
  <si>
    <t>2*(102,9)</t>
  </si>
  <si>
    <t xml:space="preserve">"redukce"   </t>
  </si>
  <si>
    <t>1*(135,0)</t>
  </si>
  <si>
    <t xml:space="preserve">"ocelové potrubí"   </t>
  </si>
  <si>
    <t>1*(107,0)</t>
  </si>
  <si>
    <t xml:space="preserve">"T-kus"   </t>
  </si>
  <si>
    <t>2*(130,0)</t>
  </si>
  <si>
    <t xml:space="preserve">"šoupátko"   </t>
  </si>
  <si>
    <t>1*(114,1)</t>
  </si>
  <si>
    <t>164</t>
  </si>
  <si>
    <t>76799674V</t>
  </si>
  <si>
    <t>Demontáž atypických zámečnických konstrukcí řezáním hmotnosti jednotlivých dílů do 550 kg v kolektoru</t>
  </si>
  <si>
    <t>1700121673</t>
  </si>
  <si>
    <t>2*(327)</t>
  </si>
  <si>
    <t>2*(530)</t>
  </si>
  <si>
    <t>4*(413)</t>
  </si>
  <si>
    <t>165</t>
  </si>
  <si>
    <t>919735111</t>
  </si>
  <si>
    <t>Řezání stávajícího živičného krytu nebo podkladu hloubky do 50 mm</t>
  </si>
  <si>
    <t>-664037799</t>
  </si>
  <si>
    <t>166</t>
  </si>
  <si>
    <t>919735114</t>
  </si>
  <si>
    <t>Řezání stávajícího živičného krytu nebo podkladu hloubky přes 150 do 200 mm</t>
  </si>
  <si>
    <t>-1588186450</t>
  </si>
  <si>
    <t>(0,85*4+1,5+4,0)*2</t>
  </si>
  <si>
    <t>167</t>
  </si>
  <si>
    <t>919735126</t>
  </si>
  <si>
    <t>Řezání stávajícího betonového krytu nebo podkladu hloubky přes 250 do 300 mm</t>
  </si>
  <si>
    <t>1377624815</t>
  </si>
  <si>
    <t>2*(0,55*4+1,5+4,0+1,55+6,05+3,05+12,05+2,55+6,05)</t>
  </si>
  <si>
    <t>168</t>
  </si>
  <si>
    <t>92013802vl</t>
  </si>
  <si>
    <t>Výkup ve sběrných surovinách</t>
  </si>
  <si>
    <t>971116458</t>
  </si>
  <si>
    <t xml:space="preserve">"Ocelové potrubí, armatury, ocelové výrobky"   </t>
  </si>
  <si>
    <t>-(92030+14447,75+1976,9+7102,0+2180,4)</t>
  </si>
  <si>
    <t>169</t>
  </si>
  <si>
    <t>92211312V</t>
  </si>
  <si>
    <t>Výplňová iinjektáž betonové konstrukce podlahy aj. proti vzlínající podzemní vodě - vrty pro injektování, tlaková injektáž vč.dodávky hmot (2kg hmoty na 1 vrt).</t>
  </si>
  <si>
    <t>285689545</t>
  </si>
  <si>
    <t>170</t>
  </si>
  <si>
    <t>98212230vl</t>
  </si>
  <si>
    <t>D+Z zednické zapravení obvodové zdi, šachty kolem potrubí a utěsnění PU pěnou</t>
  </si>
  <si>
    <t>-1414762701</t>
  </si>
  <si>
    <t>"Š5" 2</t>
  </si>
  <si>
    <t>171</t>
  </si>
  <si>
    <t>985331215</t>
  </si>
  <si>
    <t>Dodatečné vlepování betonářské výztuže včetně vyvrtání a vyčištění otvoru chemickou maltou průměr výztuže 16 mm</t>
  </si>
  <si>
    <t>-1964898619</t>
  </si>
  <si>
    <t>0,2*9*1</t>
  </si>
  <si>
    <t>172</t>
  </si>
  <si>
    <t>13021015</t>
  </si>
  <si>
    <t>tyč ocelová žebírková jakost BSt 500S výztuž do betonu D 16mm</t>
  </si>
  <si>
    <t>-1113432762</t>
  </si>
  <si>
    <t>0,5*9*1*1,58/1000*1,1</t>
  </si>
  <si>
    <t>173</t>
  </si>
  <si>
    <t>9854413001vl</t>
  </si>
  <si>
    <t>D+M Podpora PB01 pevný bod DN500 - 224,18 kg, kotvení, gumový pás objímek, zalití kotevní maltou, nachystání pro nátěr, odvoz na stavbu, montáž, příplatkem za montáž v kolektoru</t>
  </si>
  <si>
    <t>-336097361</t>
  </si>
  <si>
    <t>174</t>
  </si>
  <si>
    <t>9854413002vl</t>
  </si>
  <si>
    <t>D+M Podpěra PP01 DN500 - 424,38 kg, kotvení, gumový pás objímek, zalití kotevní maltou, nachystání pro nátěr, odvoz na stavbu, montáž, příplatkem za montáž v kolektoru</t>
  </si>
  <si>
    <t>780249761</t>
  </si>
  <si>
    <t>175</t>
  </si>
  <si>
    <t>9854413006vl</t>
  </si>
  <si>
    <t>D+M Podpora BB08 DN500 na betonovém bloku - 10,12 kg, kotvení, gumový pás objímek, zalití kotevní maltou, nachystání pro nátěr, odvoz na stavbu, montáž, příplatkem za montáž v kolektoru</t>
  </si>
  <si>
    <t>-640004149</t>
  </si>
  <si>
    <t>176</t>
  </si>
  <si>
    <t>9854413009vl</t>
  </si>
  <si>
    <t>D+M Podesta POD1 - ocelová konstrukce - 99,77kg - dodávka, výroba, nachystání pro nátěr, odvoz na stavbu, montáž, příplatkem za montáž v kolektoru</t>
  </si>
  <si>
    <t>225151790</t>
  </si>
  <si>
    <t>177</t>
  </si>
  <si>
    <t>R936451111vl</t>
  </si>
  <si>
    <t>Zalití stávajícího potrubí v kolektoru popílkocemontovou směsí</t>
  </si>
  <si>
    <t>1665711386</t>
  </si>
  <si>
    <t>3,14*0,075^2*109,4</t>
  </si>
  <si>
    <t>3,14*0,250^2*23,0</t>
  </si>
  <si>
    <t>178</t>
  </si>
  <si>
    <t>95209051V</t>
  </si>
  <si>
    <t>Úklid kolektoru po dokončení stavby, včetně svislého a vodorovného přemístě, poplatku za likvidaci</t>
  </si>
  <si>
    <t>240989859</t>
  </si>
  <si>
    <t>179</t>
  </si>
  <si>
    <t>96104411V</t>
  </si>
  <si>
    <t>Bourání základů a patek v kolektoru nebo v šachtě</t>
  </si>
  <si>
    <t>-718554369</t>
  </si>
  <si>
    <t xml:space="preserve">"vybourání a vytěžení betonových bloků v kolekoru"   </t>
  </si>
  <si>
    <t>0,2*8</t>
  </si>
  <si>
    <t>180</t>
  </si>
  <si>
    <t>963051113</t>
  </si>
  <si>
    <t>Bourání železobetonových stropů deskových, tl. přes 80 mm</t>
  </si>
  <si>
    <t>-911257065</t>
  </si>
  <si>
    <t>181</t>
  </si>
  <si>
    <t>899101211</t>
  </si>
  <si>
    <t>Demontáž poklopů litinových a ocelových včetně rámů, hmotnosti jednotlivě do 50 kg</t>
  </si>
  <si>
    <t>1555566400</t>
  </si>
  <si>
    <t>182</t>
  </si>
  <si>
    <t>960130vl</t>
  </si>
  <si>
    <t xml:space="preserve">Demontáž orientačních tabulek, vč. odvozu </t>
  </si>
  <si>
    <t>-1139108990</t>
  </si>
  <si>
    <t>183</t>
  </si>
  <si>
    <t>960189vl</t>
  </si>
  <si>
    <t>Demontáž šoupátka DN 80-350, naložení, vodorovné přemístění, složení</t>
  </si>
  <si>
    <t>-414755121</t>
  </si>
  <si>
    <t>184</t>
  </si>
  <si>
    <t>965042121vl</t>
  </si>
  <si>
    <t>Bourání mazanin betonových v kolektoru tl. do 100 mm, plochy do 1 m2</t>
  </si>
  <si>
    <t>-2077812270</t>
  </si>
  <si>
    <t>174*0,015</t>
  </si>
  <si>
    <t>185</t>
  </si>
  <si>
    <t>985323111</t>
  </si>
  <si>
    <t>Spojovací můstek reprofilovaného betonu na cementové bázi, tloušťky 1 mm</t>
  </si>
  <si>
    <t>-2144324295</t>
  </si>
  <si>
    <t>0,5*0,5*8</t>
  </si>
  <si>
    <t>0,3*0,3*164</t>
  </si>
  <si>
    <t>186</t>
  </si>
  <si>
    <t>985323911</t>
  </si>
  <si>
    <t>Spojovací můstek reprofilovaného betonu Příplatek k cenám za práci ve stísněném prostoru</t>
  </si>
  <si>
    <t>-1713310713</t>
  </si>
  <si>
    <t>187</t>
  </si>
  <si>
    <t>985323912</t>
  </si>
  <si>
    <t>Spojovací můstek reprofilovaného betonu Příplatek k cenám za plochu do 10 m2 jednotlivě</t>
  </si>
  <si>
    <t>34347519</t>
  </si>
  <si>
    <t>188</t>
  </si>
  <si>
    <t>997013212V</t>
  </si>
  <si>
    <t>Vnitrostaveništní doprava suti a vybouraných hmot pro kolektroru svisle do v do 9 m, vodorovně do 500, ručně</t>
  </si>
  <si>
    <t>-90815469</t>
  </si>
  <si>
    <t>Mezisoučet</t>
  </si>
  <si>
    <t xml:space="preserve">Mezisoučet   </t>
  </si>
  <si>
    <t>189</t>
  </si>
  <si>
    <t>997013501V</t>
  </si>
  <si>
    <t>Odvoz suti a vybouraných hmot na skládku nebo meziskládku do 1 km se složením</t>
  </si>
  <si>
    <t>133409237</t>
  </si>
  <si>
    <t>13,162+3,52+12,96+5,742</t>
  </si>
  <si>
    <t>16,365+3,006+2,979+2,819+23,203+45,788</t>
  </si>
  <si>
    <t>190</t>
  </si>
  <si>
    <t>997013509V</t>
  </si>
  <si>
    <t>Příplatek k odvozu suti a vybouraných hmot na skládku ZKD 1 km přes 1 km</t>
  </si>
  <si>
    <t>543880640</t>
  </si>
  <si>
    <t>129,544*5</t>
  </si>
  <si>
    <t>191</t>
  </si>
  <si>
    <t>997221561</t>
  </si>
  <si>
    <t>Vodorovná doprava suti bez naložení, ale se složením a s hrubým urovnáním z kusových materiálů, na vzdálenost do 1 km</t>
  </si>
  <si>
    <t>-1264341500</t>
  </si>
  <si>
    <t>192</t>
  </si>
  <si>
    <t>997221569</t>
  </si>
  <si>
    <t>Příplatek ZKD 1 km u vodorovné dopravy suti z kusových materiálů</t>
  </si>
  <si>
    <t>1364205674</t>
  </si>
  <si>
    <t>22,835*5</t>
  </si>
  <si>
    <t>193</t>
  </si>
  <si>
    <t>997221815v</t>
  </si>
  <si>
    <t>Poplatek za sut s příměsí</t>
  </si>
  <si>
    <t>-843369753</t>
  </si>
  <si>
    <t>5,742+3,52+12,96+13,162+45,788+16,356+3,006</t>
  </si>
  <si>
    <t>194</t>
  </si>
  <si>
    <t>997221829vl</t>
  </si>
  <si>
    <t>Poplatek za uložení na skládce (skládkovné) stavebního odpadu plastového</t>
  </si>
  <si>
    <t>-1434037883</t>
  </si>
  <si>
    <t xml:space="preserve">10036,0/1000   </t>
  </si>
  <si>
    <t>195</t>
  </si>
  <si>
    <t>997221845VL</t>
  </si>
  <si>
    <t>Poplatek za uložení stavebního odpadu na skládce (skládkovné) z asfaltových povrchů</t>
  </si>
  <si>
    <t>747035342</t>
  </si>
  <si>
    <t>2,979+2,819</t>
  </si>
  <si>
    <t>196</t>
  </si>
  <si>
    <t>997221855</t>
  </si>
  <si>
    <t>Poplatek za uložení stavebního odpadu na skládce (skládkovné) kameniva zatříděného do Katalogu odpadů pod kódem 170 504</t>
  </si>
  <si>
    <t>446517415</t>
  </si>
  <si>
    <t>23,203</t>
  </si>
  <si>
    <t>998</t>
  </si>
  <si>
    <t>Přesun hmot</t>
  </si>
  <si>
    <t>197</t>
  </si>
  <si>
    <t>998273112</t>
  </si>
  <si>
    <t>Přesun hmot pro trubní vedení hloubené z trub litinových pro vodovody nebo kanalizace ve štole dopravní vzdálenost do 50 m</t>
  </si>
  <si>
    <t>516918684</t>
  </si>
  <si>
    <t>198</t>
  </si>
  <si>
    <t>998273124vl</t>
  </si>
  <si>
    <t>Přesun hmot pro trubní vedení hloubené z trub litinových Příplatek k cenám za zvětšený přesun přes vymezenou největší dopravní vzdálenost do 500 m ve štole</t>
  </si>
  <si>
    <t>-1619828283</t>
  </si>
  <si>
    <t>PSV</t>
  </si>
  <si>
    <t>Práce a dodávky PSV</t>
  </si>
  <si>
    <t>789</t>
  </si>
  <si>
    <t>Povrchové úpravy ocelových konstrukcí a technologických zařízení</t>
  </si>
  <si>
    <t>199</t>
  </si>
  <si>
    <t>7891232201vl</t>
  </si>
  <si>
    <t>Příprava povrchů žár pozinkovaných ocelových konstrukcí pro nátěr epoxidovou barvou</t>
  </si>
  <si>
    <t>-1493025148</t>
  </si>
  <si>
    <t>0,145*2*1</t>
  </si>
  <si>
    <t>4,663*2*2</t>
  </si>
  <si>
    <t>8,156*2*2</t>
  </si>
  <si>
    <t>2,935*2*1</t>
  </si>
  <si>
    <t>200</t>
  </si>
  <si>
    <t>7893232101vl</t>
  </si>
  <si>
    <t>Zhotovení nátěru ocelových konstrukcídle standardů TSB, 2složkovou epoxidovou barvou ve 4 vrstvách - viz. TZ</t>
  </si>
  <si>
    <t>-1656756375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</si>
  <si>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</si>
  <si>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</si>
  <si>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</si>
  <si>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</si>
  <si>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stavby </t>
    </r>
    <r>
      <rPr>
        <rFont val="Trebuchet MS"/>
        <charset val="238"/>
        <color auto="1"/>
        <sz val="9"/>
        <scheme val="none"/>
      </rPr>
      <t>obsahuje sestavu Rekapitulace stavby a Rekapitulace objektů stavby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</si>
  <si>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stavby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</si>
  <si>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</si>
  <si>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</si>
  <si>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stavby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</si>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</sst>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10"/>
      <color rgb="FF003366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7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2" xfId="0" applyBorder="1"/>
    <xf numFmtId="0" fontId="0" fillId="0" borderId="3" xfId="0" applyBorder="1"/>
    <xf numFmtId="0" fontId="0" fillId="0" borderId="3" xfId="0" applyBorder="1" applyProtection="1">
      <protection locked="0"/>
    </xf>
    <xf numFmtId="0" fontId="1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0" fillId="4" borderId="8" xfId="0" applyFont="1" applyFill="1" applyBorder="1" applyAlignment="1" applyProtection="1">
      <alignment vertical="center"/>
      <protection locked="0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  <protection locked="0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  <protection locked="0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4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7" fillId="0" borderId="4" xfId="0" applyFont="1" applyBorder="1" applyAlignment="1"/>
    <xf numFmtId="0" fontId="7" fillId="0" borderId="15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6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24" fillId="2" borderId="20" xfId="0" applyFont="1" applyFill="1" applyBorder="1" applyAlignment="1" applyProtection="1">
      <alignment horizontal="left" vertical="center"/>
      <protection locked="0"/>
    </xf>
    <xf numFmtId="0" fontId="24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166" fontId="24" fillId="0" borderId="22" xfId="0" applyNumberFormat="1" applyFont="1" applyBorder="1" applyAlignment="1" applyProtection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21" xfId="0" applyFont="1" applyBorder="1" applyAlignment="1" applyProtection="1">
      <alignment horizontal="left" vertical="center"/>
    </xf>
    <xf numFmtId="0" fontId="10" fillId="0" borderId="21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  <protection locked="0"/>
    </xf>
    <xf numFmtId="4" fontId="10" fillId="0" borderId="21" xfId="0" applyNumberFormat="1" applyFont="1" applyBorder="1" applyAlignment="1" applyProtection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 applyProtection="1">
      <alignment horizontal="left"/>
    </xf>
    <xf numFmtId="4" fontId="10" fillId="0" borderId="0" xfId="0" applyNumberFormat="1" applyFont="1" applyAlignment="1" applyProtection="1"/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6" fillId="0" borderId="23" xfId="0" applyFont="1" applyBorder="1" applyAlignment="1" applyProtection="1">
      <alignment horizontal="center" vertical="center"/>
    </xf>
    <xf numFmtId="49" fontId="36" fillId="0" borderId="23" xfId="0" applyNumberFormat="1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left" vertical="center" wrapText="1"/>
    </xf>
    <xf numFmtId="0" fontId="36" fillId="0" borderId="23" xfId="0" applyFont="1" applyBorder="1" applyAlignment="1" applyProtection="1">
      <alignment horizontal="center" vertical="center" wrapText="1"/>
    </xf>
    <xf numFmtId="167" fontId="36" fillId="0" borderId="23" xfId="0" applyNumberFormat="1" applyFont="1" applyBorder="1" applyAlignment="1" applyProtection="1">
      <alignment vertical="center"/>
    </xf>
    <xf numFmtId="4" fontId="36" fillId="2" borderId="23" xfId="0" applyNumberFormat="1" applyFont="1" applyFill="1" applyBorder="1" applyAlignment="1" applyProtection="1">
      <alignment vertical="center"/>
      <protection locked="0"/>
    </xf>
    <xf numFmtId="4" fontId="36" fillId="0" borderId="23" xfId="0" applyNumberFormat="1" applyFont="1" applyBorder="1" applyAlignment="1" applyProtection="1">
      <alignment vertical="center"/>
    </xf>
    <xf numFmtId="0" fontId="37" fillId="0" borderId="4" xfId="0" applyFont="1" applyBorder="1" applyAlignment="1">
      <alignment vertical="center"/>
    </xf>
    <xf numFmtId="0" fontId="36" fillId="2" borderId="15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38" fillId="0" borderId="24" xfId="0" applyFont="1" applyBorder="1" applyAlignment="1">
      <alignment vertical="center" wrapText="1"/>
    </xf>
    <xf numFmtId="0" fontId="38" fillId="0" borderId="25" xfId="0" applyFont="1" applyBorder="1" applyAlignment="1">
      <alignment vertical="center" wrapText="1"/>
    </xf>
    <xf numFmtId="0" fontId="38" fillId="0" borderId="26" xfId="0" applyFont="1" applyBorder="1" applyAlignment="1">
      <alignment vertical="center" wrapText="1"/>
    </xf>
    <xf numFmtId="0" fontId="38" fillId="0" borderId="27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0" borderId="28" xfId="0" applyFont="1" applyBorder="1" applyAlignment="1">
      <alignment horizontal="center" vertical="center" wrapText="1"/>
    </xf>
    <xf numFmtId="0" fontId="38" fillId="0" borderId="27" xfId="0" applyFont="1" applyBorder="1" applyAlignment="1">
      <alignment vertical="center" wrapText="1"/>
    </xf>
    <xf numFmtId="0" fontId="40" fillId="0" borderId="29" xfId="0" applyFont="1" applyBorder="1" applyAlignment="1">
      <alignment horizontal="left" wrapText="1"/>
    </xf>
    <xf numFmtId="0" fontId="38" fillId="0" borderId="28" xfId="0" applyFont="1" applyBorder="1" applyAlignment="1">
      <alignment vertical="center" wrapText="1"/>
    </xf>
    <xf numFmtId="0" fontId="40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1" fillId="0" borderId="27" xfId="0" applyFont="1" applyBorder="1" applyAlignment="1">
      <alignment vertical="center" wrapText="1"/>
    </xf>
    <xf numFmtId="0" fontId="41" fillId="0" borderId="1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/>
    </xf>
    <xf numFmtId="0" fontId="41" fillId="0" borderId="1" xfId="0" applyFont="1" applyBorder="1" applyAlignment="1">
      <alignment vertical="center"/>
    </xf>
    <xf numFmtId="49" fontId="41" fillId="0" borderId="1" xfId="0" applyNumberFormat="1" applyFont="1" applyBorder="1" applyAlignment="1">
      <alignment horizontal="left" vertical="center" wrapText="1"/>
    </xf>
    <xf numFmtId="49" fontId="41" fillId="0" borderId="1" xfId="0" applyNumberFormat="1" applyFont="1" applyBorder="1" applyAlignment="1">
      <alignment vertical="center" wrapText="1"/>
    </xf>
    <xf numFmtId="0" fontId="38" fillId="0" borderId="30" xfId="0" applyFont="1" applyBorder="1" applyAlignment="1">
      <alignment vertical="center" wrapText="1"/>
    </xf>
    <xf numFmtId="0" fontId="42" fillId="0" borderId="29" xfId="0" applyFont="1" applyBorder="1" applyAlignment="1">
      <alignment vertical="center" wrapText="1"/>
    </xf>
    <xf numFmtId="0" fontId="38" fillId="0" borderId="31" xfId="0" applyFont="1" applyBorder="1" applyAlignment="1">
      <alignment vertical="center" wrapText="1"/>
    </xf>
    <xf numFmtId="0" fontId="38" fillId="0" borderId="1" xfId="0" applyFont="1" applyBorder="1" applyAlignment="1">
      <alignment vertical="top"/>
    </xf>
    <xf numFmtId="0" fontId="38" fillId="0" borderId="0" xfId="0" applyFont="1" applyAlignment="1">
      <alignment vertical="top"/>
    </xf>
    <xf numFmtId="0" fontId="38" fillId="0" borderId="24" xfId="0" applyFont="1" applyBorder="1" applyAlignment="1">
      <alignment horizontal="left" vertical="center"/>
    </xf>
    <xf numFmtId="0" fontId="38" fillId="0" borderId="25" xfId="0" applyFont="1" applyBorder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1" xfId="0" applyFont="1" applyBorder="1" applyAlignment="1">
      <alignment horizontal="center" vertical="center"/>
    </xf>
    <xf numFmtId="0" fontId="38" fillId="0" borderId="28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0" fillId="0" borderId="29" xfId="0" applyFont="1" applyBorder="1" applyAlignment="1">
      <alignment horizontal="left" vertical="center"/>
    </xf>
    <xf numFmtId="0" fontId="40" fillId="0" borderId="29" xfId="0" applyFont="1" applyBorder="1" applyAlignment="1">
      <alignment horizontal="center" vertical="center"/>
    </xf>
    <xf numFmtId="0" fontId="43" fillId="0" borderId="29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1" fillId="0" borderId="27" xfId="0" applyFont="1" applyBorder="1" applyAlignment="1">
      <alignment horizontal="left" vertical="center"/>
    </xf>
    <xf numFmtId="0" fontId="41" fillId="0" borderId="1" xfId="0" applyFont="1" applyFill="1" applyBorder="1" applyAlignment="1">
      <alignment horizontal="left" vertical="center"/>
    </xf>
    <xf numFmtId="0" fontId="41" fillId="0" borderId="1" xfId="0" applyFont="1" applyFill="1" applyBorder="1" applyAlignment="1">
      <alignment horizontal="center" vertical="center"/>
    </xf>
    <xf numFmtId="0" fontId="38" fillId="0" borderId="30" xfId="0" applyFont="1" applyBorder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38" fillId="0" borderId="3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left" vertical="center" wrapText="1"/>
    </xf>
    <xf numFmtId="0" fontId="38" fillId="0" borderId="25" xfId="0" applyFont="1" applyBorder="1" applyAlignment="1">
      <alignment horizontal="left" vertical="center" wrapText="1"/>
    </xf>
    <xf numFmtId="0" fontId="38" fillId="0" borderId="26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 wrapText="1"/>
    </xf>
    <xf numFmtId="0" fontId="41" fillId="0" borderId="29" xfId="0" applyFont="1" applyBorder="1" applyAlignment="1">
      <alignment horizontal="left" vertical="center" wrapText="1"/>
    </xf>
    <xf numFmtId="0" fontId="41" fillId="0" borderId="3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top"/>
    </xf>
    <xf numFmtId="0" fontId="41" fillId="0" borderId="1" xfId="0" applyFont="1" applyBorder="1" applyAlignment="1">
      <alignment horizontal="center" vertical="top"/>
    </xf>
    <xf numFmtId="0" fontId="41" fillId="0" borderId="30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3" fillId="0" borderId="0" xfId="0" applyFont="1" applyAlignment="1">
      <alignment vertical="center"/>
    </xf>
    <xf numFmtId="0" fontId="40" fillId="0" borderId="1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0" fillId="0" borderId="29" xfId="0" applyFont="1" applyBorder="1" applyAlignment="1">
      <alignment vertical="center"/>
    </xf>
    <xf numFmtId="0" fontId="0" fillId="0" borderId="1" xfId="0" applyBorder="1" applyAlignment="1">
      <alignment vertical="top"/>
    </xf>
    <xf numFmtId="49" fontId="41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0" fillId="0" borderId="29" xfId="0" applyFont="1" applyBorder="1" applyAlignment="1">
      <alignment horizontal="left"/>
    </xf>
    <xf numFmtId="0" fontId="43" fillId="0" borderId="29" xfId="0" applyFont="1" applyBorder="1" applyAlignment="1"/>
    <xf numFmtId="0" fontId="38" fillId="0" borderId="27" xfId="0" applyFont="1" applyBorder="1" applyAlignment="1">
      <alignment vertical="top"/>
    </xf>
    <xf numFmtId="0" fontId="38" fillId="0" borderId="28" xfId="0" applyFont="1" applyBorder="1" applyAlignment="1">
      <alignment vertical="top"/>
    </xf>
    <xf numFmtId="0" fontId="38" fillId="0" borderId="1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top"/>
    </xf>
    <xf numFmtId="0" fontId="38" fillId="0" borderId="30" xfId="0" applyFont="1" applyBorder="1" applyAlignment="1">
      <alignment vertical="top"/>
    </xf>
    <xf numFmtId="0" fontId="38" fillId="0" borderId="29" xfId="0" applyFont="1" applyBorder="1" applyAlignment="1">
      <alignment vertical="top"/>
    </xf>
    <xf numFmtId="0" fontId="38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2.67" style="1" customWidth="1"/>
    <col min="5" max="5" width="2.67" style="1" customWidth="1"/>
    <col min="6" max="6" width="2.67" style="1" customWidth="1"/>
    <col min="7" max="7" width="2.67" style="1" customWidth="1"/>
    <col min="8" max="8" width="2.67" style="1" customWidth="1"/>
    <col min="9" max="9" width="2.67" style="1" customWidth="1"/>
    <col min="10" max="10" width="2.67" style="1" customWidth="1"/>
    <col min="11" max="11" width="2.67" style="1" customWidth="1"/>
    <col min="12" max="12" width="2.67" style="1" customWidth="1"/>
    <col min="13" max="13" width="2.67" style="1" customWidth="1"/>
    <col min="14" max="14" width="2.67" style="1" customWidth="1"/>
    <col min="15" max="15" width="2.67" style="1" customWidth="1"/>
    <col min="16" max="16" width="2.67" style="1" customWidth="1"/>
    <col min="17" max="17" width="2.67" style="1" customWidth="1"/>
    <col min="18" max="18" width="2.67" style="1" customWidth="1"/>
    <col min="19" max="19" width="2.67" style="1" customWidth="1"/>
    <col min="20" max="20" width="2.67" style="1" customWidth="1"/>
    <col min="21" max="21" width="2.67" style="1" customWidth="1"/>
    <col min="22" max="22" width="2.67" style="1" customWidth="1"/>
    <col min="23" max="23" width="2.67" style="1" customWidth="1"/>
    <col min="24" max="24" width="2.67" style="1" customWidth="1"/>
    <col min="25" max="25" width="2.67" style="1" customWidth="1"/>
    <col min="26" max="26" width="2.67" style="1" customWidth="1"/>
    <col min="27" max="27" width="2.67" style="1" customWidth="1"/>
    <col min="28" max="28" width="2.67" style="1" customWidth="1"/>
    <col min="29" max="29" width="2.67" style="1" customWidth="1"/>
    <col min="30" max="30" width="2.67" style="1" customWidth="1"/>
    <col min="31" max="31" width="2.67" style="1" customWidth="1"/>
    <col min="32" max="32" width="2.67" style="1" customWidth="1"/>
    <col min="33" max="33" width="2.67" style="1" customWidth="1"/>
    <col min="34" max="34" width="3.33" style="1" customWidth="1"/>
    <col min="35" max="35" width="31.67" style="1" customWidth="1"/>
    <col min="36" max="36" width="2.5" style="1" customWidth="1"/>
    <col min="37" max="37" width="2.5" style="1" customWidth="1"/>
    <col min="38" max="38" width="8.33" style="1" customWidth="1"/>
    <col min="39" max="39" width="3.33" style="1" customWidth="1"/>
    <col min="40" max="40" width="13.33" style="1" customWidth="1"/>
    <col min="41" max="41" width="7.5" style="1" customWidth="1"/>
    <col min="42" max="42" width="4.17" style="1" customWidth="1"/>
    <col min="43" max="43" width="15.67" style="1" customWidth="1"/>
    <col min="44" max="44" width="13.67" style="1" customWidth="1"/>
    <col min="45" max="45" width="25.83" style="1" hidden="1" customWidth="1"/>
    <col min="46" max="46" width="25.83" style="1" hidden="1" customWidth="1"/>
    <col min="47" max="47" width="25.83" style="1" hidden="1" customWidth="1"/>
    <col min="48" max="48" width="21.67" style="1" hidden="1" customWidth="1"/>
    <col min="49" max="49" width="21.67" style="1" hidden="1" customWidth="1"/>
    <col min="50" max="50" width="25" style="1" hidden="1" customWidth="1"/>
    <col min="51" max="51" width="25" style="1" hidden="1" customWidth="1"/>
    <col min="52" max="52" width="21.67" style="1" hidden="1" customWidth="1"/>
    <col min="53" max="53" width="19.17" style="1" hidden="1" customWidth="1"/>
    <col min="54" max="54" width="25" style="1" hidden="1" customWidth="1"/>
    <col min="55" max="55" width="21.67" style="1" hidden="1" customWidth="1"/>
    <col min="56" max="56" width="19.17" style="1" hidden="1" customWidth="1"/>
    <col min="57" max="57" width="66.5" style="1" customWidth="1"/>
    <col min="71" max="71" width="9.33" style="1" hidden="1"/>
    <col min="72" max="72" width="9.33" style="1" hidden="1"/>
    <col min="73" max="73" width="9.33" style="1" hidden="1"/>
    <col min="74" max="74" width="9.33" style="1" hidden="1"/>
    <col min="75" max="75" width="9.33" style="1" hidden="1"/>
    <col min="76" max="76" width="9.33" style="1" hidden="1"/>
    <col min="77" max="77" width="9.33" style="1" hidden="1"/>
    <col min="78" max="78" width="9.33" style="1" hidden="1"/>
    <col min="79" max="79" width="9.33" style="1" hidden="1"/>
    <col min="80" max="80" width="9.33" style="1" hidden="1"/>
    <col min="81" max="81" width="9.33" style="1" hidden="1"/>
    <col min="82" max="82" width="9.33" style="1" hidden="1"/>
    <col min="83" max="83" width="9.33" style="1" hidden="1"/>
    <col min="84" max="84" width="9.33" style="1" hidden="1"/>
    <col min="85" max="85" width="9.33" style="1" hidden="1"/>
    <col min="86" max="86" width="9.33" style="1" hidden="1"/>
    <col min="87" max="87" width="9.33" style="1" hidden="1"/>
    <col min="88" max="88" width="9.33" style="1" hidden="1"/>
    <col min="89" max="89" width="9.33" style="1" hidden="1"/>
    <col min="90" max="90" width="9.33" style="1" hidden="1"/>
    <col min="91" max="91" width="9.33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30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32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32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32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33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34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36</v>
      </c>
      <c r="AO17" s="24"/>
      <c r="AP17" s="24"/>
      <c r="AQ17" s="24"/>
      <c r="AR17" s="22"/>
      <c r="BE17" s="33"/>
      <c r="BS17" s="19" t="s">
        <v>37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38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22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39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51" customHeight="1">
      <c r="B23" s="23"/>
      <c r="C23" s="24"/>
      <c r="D23" s="24"/>
      <c r="E23" s="38" t="s">
        <v>40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41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42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43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44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45</v>
      </c>
      <c r="E29" s="49"/>
      <c r="F29" s="34" t="s">
        <v>46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47</v>
      </c>
      <c r="G30" s="49"/>
      <c r="H30" s="49"/>
      <c r="I30" s="49"/>
      <c r="J30" s="49"/>
      <c r="K30" s="49"/>
      <c r="L30" s="50">
        <v>0.14999999999999999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48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49</v>
      </c>
      <c r="G32" s="49"/>
      <c r="H32" s="49"/>
      <c r="I32" s="49"/>
      <c r="J32" s="49"/>
      <c r="K32" s="49"/>
      <c r="L32" s="50">
        <v>0.14999999999999999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50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51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52</v>
      </c>
      <c r="U35" s="56"/>
      <c r="V35" s="56"/>
      <c r="W35" s="56"/>
      <c r="X35" s="58" t="s">
        <v>53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54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19/009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Brno, Primární kolektor - drobná rekonstrukce vodovodu, etapa III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29. 12. 2019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Brněnské vodárny a kanalizace a.s.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33</v>
      </c>
      <c r="AJ49" s="42"/>
      <c r="AK49" s="42"/>
      <c r="AL49" s="42"/>
      <c r="AM49" s="75" t="str">
        <f>IF(E17="","",E17)</f>
        <v>PROVO, spol. s r.o.</v>
      </c>
      <c r="AN49" s="66"/>
      <c r="AO49" s="66"/>
      <c r="AP49" s="66"/>
      <c r="AQ49" s="42"/>
      <c r="AR49" s="46"/>
      <c r="AS49" s="76" t="s">
        <v>55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31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38</v>
      </c>
      <c r="AJ50" s="42"/>
      <c r="AK50" s="42"/>
      <c r="AL50" s="42"/>
      <c r="AM50" s="75" t="str">
        <f>IF(E20="","",E20)</f>
        <v xml:space="preserve"> 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56</v>
      </c>
      <c r="D52" s="89"/>
      <c r="E52" s="89"/>
      <c r="F52" s="89"/>
      <c r="G52" s="89"/>
      <c r="H52" s="90"/>
      <c r="I52" s="91" t="s">
        <v>57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58</v>
      </c>
      <c r="AH52" s="89"/>
      <c r="AI52" s="89"/>
      <c r="AJ52" s="89"/>
      <c r="AK52" s="89"/>
      <c r="AL52" s="89"/>
      <c r="AM52" s="89"/>
      <c r="AN52" s="91" t="s">
        <v>59</v>
      </c>
      <c r="AO52" s="89"/>
      <c r="AP52" s="89"/>
      <c r="AQ52" s="93" t="s">
        <v>60</v>
      </c>
      <c r="AR52" s="46"/>
      <c r="AS52" s="94" t="s">
        <v>61</v>
      </c>
      <c r="AT52" s="95" t="s">
        <v>62</v>
      </c>
      <c r="AU52" s="95" t="s">
        <v>63</v>
      </c>
      <c r="AV52" s="95" t="s">
        <v>64</v>
      </c>
      <c r="AW52" s="95" t="s">
        <v>65</v>
      </c>
      <c r="AX52" s="95" t="s">
        <v>66</v>
      </c>
      <c r="AY52" s="95" t="s">
        <v>67</v>
      </c>
      <c r="AZ52" s="95" t="s">
        <v>68</v>
      </c>
      <c r="BA52" s="95" t="s">
        <v>69</v>
      </c>
      <c r="BB52" s="95" t="s">
        <v>70</v>
      </c>
      <c r="BC52" s="95" t="s">
        <v>71</v>
      </c>
      <c r="BD52" s="96" t="s">
        <v>72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73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ROUND(SUM(AG55:AG56),2)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ROUND(SUM(AS55:AS56),2)</f>
        <v>0</v>
      </c>
      <c r="AT54" s="108">
        <f>ROUND(SUM(AV54:AW54),2)</f>
        <v>0</v>
      </c>
      <c r="AU54" s="109">
        <f>ROUND(SUM(AU55:AU56),5)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ROUND(SUM(AZ55:AZ56),2)</f>
        <v>0</v>
      </c>
      <c r="BA54" s="108">
        <f>ROUND(SUM(BA55:BA56),2)</f>
        <v>0</v>
      </c>
      <c r="BB54" s="108">
        <f>ROUND(SUM(BB55:BB56),2)</f>
        <v>0</v>
      </c>
      <c r="BC54" s="108">
        <f>ROUND(SUM(BC55:BC56),2)</f>
        <v>0</v>
      </c>
      <c r="BD54" s="110">
        <f>ROUND(SUM(BD55:BD56),2)</f>
        <v>0</v>
      </c>
      <c r="BE54" s="6"/>
      <c r="BS54" s="111" t="s">
        <v>74</v>
      </c>
      <c r="BT54" s="111" t="s">
        <v>75</v>
      </c>
      <c r="BU54" s="112" t="s">
        <v>76</v>
      </c>
      <c r="BV54" s="111" t="s">
        <v>77</v>
      </c>
      <c r="BW54" s="111" t="s">
        <v>5</v>
      </c>
      <c r="BX54" s="111" t="s">
        <v>78</v>
      </c>
      <c r="CL54" s="111" t="s">
        <v>19</v>
      </c>
    </row>
    <row r="55" s="7" customFormat="1" ht="16.5" customHeight="1">
      <c r="A55" s="113" t="s">
        <v>79</v>
      </c>
      <c r="B55" s="114"/>
      <c r="C55" s="115"/>
      <c r="D55" s="116" t="s">
        <v>80</v>
      </c>
      <c r="E55" s="116"/>
      <c r="F55" s="116"/>
      <c r="G55" s="116"/>
      <c r="H55" s="116"/>
      <c r="I55" s="117"/>
      <c r="J55" s="116" t="s">
        <v>81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'SO 090 - Vedlejší a ostat...'!J30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82</v>
      </c>
      <c r="AR55" s="120"/>
      <c r="AS55" s="121">
        <v>0</v>
      </c>
      <c r="AT55" s="122">
        <f>ROUND(SUM(AV55:AW55),2)</f>
        <v>0</v>
      </c>
      <c r="AU55" s="123">
        <f>'SO 090 - Vedlejší a ostat...'!P80</f>
        <v>0</v>
      </c>
      <c r="AV55" s="122">
        <f>'SO 090 - Vedlejší a ostat...'!J33</f>
        <v>0</v>
      </c>
      <c r="AW55" s="122">
        <f>'SO 090 - Vedlejší a ostat...'!J34</f>
        <v>0</v>
      </c>
      <c r="AX55" s="122">
        <f>'SO 090 - Vedlejší a ostat...'!J35</f>
        <v>0</v>
      </c>
      <c r="AY55" s="122">
        <f>'SO 090 - Vedlejší a ostat...'!J36</f>
        <v>0</v>
      </c>
      <c r="AZ55" s="122">
        <f>'SO 090 - Vedlejší a ostat...'!F33</f>
        <v>0</v>
      </c>
      <c r="BA55" s="122">
        <f>'SO 090 - Vedlejší a ostat...'!F34</f>
        <v>0</v>
      </c>
      <c r="BB55" s="122">
        <f>'SO 090 - Vedlejší a ostat...'!F35</f>
        <v>0</v>
      </c>
      <c r="BC55" s="122">
        <f>'SO 090 - Vedlejší a ostat...'!F36</f>
        <v>0</v>
      </c>
      <c r="BD55" s="124">
        <f>'SO 090 - Vedlejší a ostat...'!F37</f>
        <v>0</v>
      </c>
      <c r="BE55" s="7"/>
      <c r="BT55" s="125" t="s">
        <v>83</v>
      </c>
      <c r="BV55" s="125" t="s">
        <v>77</v>
      </c>
      <c r="BW55" s="125" t="s">
        <v>84</v>
      </c>
      <c r="BX55" s="125" t="s">
        <v>5</v>
      </c>
      <c r="CL55" s="125" t="s">
        <v>19</v>
      </c>
      <c r="CM55" s="125" t="s">
        <v>85</v>
      </c>
    </row>
    <row r="56" s="7" customFormat="1" ht="16.5" customHeight="1">
      <c r="A56" s="113" t="s">
        <v>79</v>
      </c>
      <c r="B56" s="114"/>
      <c r="C56" s="115"/>
      <c r="D56" s="116" t="s">
        <v>86</v>
      </c>
      <c r="E56" s="116"/>
      <c r="F56" s="116"/>
      <c r="G56" s="116"/>
      <c r="H56" s="116"/>
      <c r="I56" s="117"/>
      <c r="J56" s="116" t="s">
        <v>87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'SO 331 - VODOVODNÍ ŘADY -...'!J30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82</v>
      </c>
      <c r="AR56" s="120"/>
      <c r="AS56" s="126">
        <v>0</v>
      </c>
      <c r="AT56" s="127">
        <f>ROUND(SUM(AV56:AW56),2)</f>
        <v>0</v>
      </c>
      <c r="AU56" s="128">
        <f>'SO 331 - VODOVODNÍ ŘADY -...'!P92</f>
        <v>0</v>
      </c>
      <c r="AV56" s="127">
        <f>'SO 331 - VODOVODNÍ ŘADY -...'!J33</f>
        <v>0</v>
      </c>
      <c r="AW56" s="127">
        <f>'SO 331 - VODOVODNÍ ŘADY -...'!J34</f>
        <v>0</v>
      </c>
      <c r="AX56" s="127">
        <f>'SO 331 - VODOVODNÍ ŘADY -...'!J35</f>
        <v>0</v>
      </c>
      <c r="AY56" s="127">
        <f>'SO 331 - VODOVODNÍ ŘADY -...'!J36</f>
        <v>0</v>
      </c>
      <c r="AZ56" s="127">
        <f>'SO 331 - VODOVODNÍ ŘADY -...'!F33</f>
        <v>0</v>
      </c>
      <c r="BA56" s="127">
        <f>'SO 331 - VODOVODNÍ ŘADY -...'!F34</f>
        <v>0</v>
      </c>
      <c r="BB56" s="127">
        <f>'SO 331 - VODOVODNÍ ŘADY -...'!F35</f>
        <v>0</v>
      </c>
      <c r="BC56" s="127">
        <f>'SO 331 - VODOVODNÍ ŘADY -...'!F36</f>
        <v>0</v>
      </c>
      <c r="BD56" s="129">
        <f>'SO 331 - VODOVODNÍ ŘADY -...'!F37</f>
        <v>0</v>
      </c>
      <c r="BE56" s="7"/>
      <c r="BT56" s="125" t="s">
        <v>83</v>
      </c>
      <c r="BV56" s="125" t="s">
        <v>77</v>
      </c>
      <c r="BW56" s="125" t="s">
        <v>88</v>
      </c>
      <c r="BX56" s="125" t="s">
        <v>5</v>
      </c>
      <c r="CL56" s="125" t="s">
        <v>19</v>
      </c>
      <c r="CM56" s="125" t="s">
        <v>85</v>
      </c>
    </row>
    <row r="57" s="2" customFormat="1" ht="30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6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0"/>
      <c r="BD57" s="40"/>
      <c r="BE57" s="40"/>
    </row>
    <row r="58" s="2" customFormat="1" ht="6.96" customHeight="1">
      <c r="A58" s="40"/>
      <c r="B58" s="61"/>
      <c r="C58" s="62"/>
      <c r="D58" s="62"/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</sheetData>
  <sheetProtection sheet="1" formatColumns="0" formatRows="0" objects="1" scenarios="1" spinCount="100000" saltValue="IsUhARwJOrOswJH5sGYsN0nmokv98cMdx+xht/Yx9PcBtgZeKT9wbuxgTyvuDpZJ0gryq+qKq6qXJN1w0v8c/w==" hashValue="MaRlEXkkMB0GTlRiD7wv4c/HzuK1HQy+0ddJ+NKpegKElsovIcVVg9+CwLeBoDy5cq4SDlKxP9N3I7tejwLNIw==" algorithmName="SHA-512" password="A8D3"/>
  <mergeCells count="46">
    <mergeCell ref="W31:AE31"/>
    <mergeCell ref="BE5:BE32"/>
    <mergeCell ref="AK26:AO26"/>
    <mergeCell ref="W29:AE29"/>
    <mergeCell ref="AK29:AO29"/>
    <mergeCell ref="W30:AE30"/>
    <mergeCell ref="AK30:AO30"/>
    <mergeCell ref="AK31:AO31"/>
    <mergeCell ref="W32:AE32"/>
    <mergeCell ref="AK32:AO32"/>
    <mergeCell ref="W33:AE33"/>
    <mergeCell ref="AK33:AO33"/>
    <mergeCell ref="X35:AB35"/>
    <mergeCell ref="AK35:AO35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L30:P30"/>
    <mergeCell ref="L31:P31"/>
    <mergeCell ref="L32:P32"/>
    <mergeCell ref="L33:P33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G54:AM54"/>
    <mergeCell ref="AN54:AP54"/>
  </mergeCells>
  <hyperlinks>
    <hyperlink ref="A55" location="'SO 090 - Vedlejší a ostat...'!C2" display="/"/>
    <hyperlink ref="A56" location="'SO 331 - VODOVODNÍ ŘADY -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84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85</v>
      </c>
    </row>
    <row r="4" s="1" customFormat="1" ht="24.96" customHeight="1">
      <c r="B4" s="22"/>
      <c r="D4" s="134" t="s">
        <v>89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Brno, Primární kolektor - drobná rekonstrukce vodovodu, etapa III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90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91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29. 12. 2019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27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28</v>
      </c>
      <c r="F15" s="40"/>
      <c r="G15" s="40"/>
      <c r="H15" s="40"/>
      <c r="I15" s="142" t="s">
        <v>29</v>
      </c>
      <c r="J15" s="141" t="s">
        <v>30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31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29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33</v>
      </c>
      <c r="E20" s="40"/>
      <c r="F20" s="40"/>
      <c r="G20" s="40"/>
      <c r="H20" s="40"/>
      <c r="I20" s="142" t="s">
        <v>26</v>
      </c>
      <c r="J20" s="141" t="s">
        <v>34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35</v>
      </c>
      <c r="F21" s="40"/>
      <c r="G21" s="40"/>
      <c r="H21" s="40"/>
      <c r="I21" s="142" t="s">
        <v>29</v>
      </c>
      <c r="J21" s="141" t="s">
        <v>36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38</v>
      </c>
      <c r="E23" s="40"/>
      <c r="F23" s="40"/>
      <c r="G23" s="40"/>
      <c r="H23" s="40"/>
      <c r="I23" s="142" t="s">
        <v>26</v>
      </c>
      <c r="J23" s="141" t="str">
        <f>IF('Rekapitulace stavby'!AN19="","",'Rekapitulace stavby'!AN19)</f>
        <v/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tr">
        <f>IF('Rekapitulace stavby'!E20="","",'Rekapitulace stavby'!E20)</f>
        <v xml:space="preserve"> </v>
      </c>
      <c r="F24" s="40"/>
      <c r="G24" s="40"/>
      <c r="H24" s="40"/>
      <c r="I24" s="142" t="s">
        <v>29</v>
      </c>
      <c r="J24" s="141" t="str">
        <f>IF('Rekapitulace stavby'!AN20="","",'Rekapitulace stavby'!AN20)</f>
        <v/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39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41</v>
      </c>
      <c r="E30" s="40"/>
      <c r="F30" s="40"/>
      <c r="G30" s="40"/>
      <c r="H30" s="40"/>
      <c r="I30" s="138"/>
      <c r="J30" s="152">
        <f>ROUND(J80,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43</v>
      </c>
      <c r="G32" s="40"/>
      <c r="H32" s="40"/>
      <c r="I32" s="154" t="s">
        <v>42</v>
      </c>
      <c r="J32" s="153" t="s">
        <v>44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45</v>
      </c>
      <c r="E33" s="136" t="s">
        <v>46</v>
      </c>
      <c r="F33" s="156">
        <f>ROUND((SUM(BE80:BE111)),  2)</f>
        <v>0</v>
      </c>
      <c r="G33" s="40"/>
      <c r="H33" s="40"/>
      <c r="I33" s="157">
        <v>0.20999999999999999</v>
      </c>
      <c r="J33" s="156">
        <f>ROUND(((SUM(BE80:BE111))*I33),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47</v>
      </c>
      <c r="F34" s="156">
        <f>ROUND((SUM(BF80:BF111)),  2)</f>
        <v>0</v>
      </c>
      <c r="G34" s="40"/>
      <c r="H34" s="40"/>
      <c r="I34" s="157">
        <v>0.14999999999999999</v>
      </c>
      <c r="J34" s="156">
        <f>ROUND(((SUM(BF80:BF111))*I34),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48</v>
      </c>
      <c r="F35" s="156">
        <f>ROUND((SUM(BG80:BG111)),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49</v>
      </c>
      <c r="F36" s="156">
        <f>ROUND((SUM(BH80:BH111)),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50</v>
      </c>
      <c r="F37" s="156">
        <f>ROUND((SUM(BI80:BI111)),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51</v>
      </c>
      <c r="E39" s="160"/>
      <c r="F39" s="160"/>
      <c r="G39" s="161" t="s">
        <v>52</v>
      </c>
      <c r="H39" s="162" t="s">
        <v>53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92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Brno, Primární kolektor - drobná rekonstrukce vodovodu, etapa III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90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090 - Vedlejší a ostatní náklady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142" t="s">
        <v>23</v>
      </c>
      <c r="J52" s="74" t="str">
        <f>IF(J12="","",J12)</f>
        <v>29. 12. 2019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Brněnské vodárny a kanalizace a.s.</v>
      </c>
      <c r="G54" s="42"/>
      <c r="H54" s="42"/>
      <c r="I54" s="142" t="s">
        <v>33</v>
      </c>
      <c r="J54" s="38" t="str">
        <f>E21</f>
        <v>PROVO, spol. s r.o.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142" t="s">
        <v>38</v>
      </c>
      <c r="J55" s="38" t="str">
        <f>E24</f>
        <v xml:space="preserve"> 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93</v>
      </c>
      <c r="D57" s="174"/>
      <c r="E57" s="174"/>
      <c r="F57" s="174"/>
      <c r="G57" s="174"/>
      <c r="H57" s="174"/>
      <c r="I57" s="175"/>
      <c r="J57" s="176" t="s">
        <v>94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73</v>
      </c>
      <c r="D59" s="42"/>
      <c r="E59" s="42"/>
      <c r="F59" s="42"/>
      <c r="G59" s="42"/>
      <c r="H59" s="42"/>
      <c r="I59" s="138"/>
      <c r="J59" s="104">
        <f>J80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95</v>
      </c>
    </row>
    <row r="60" s="9" customFormat="1" ht="24.96" customHeight="1">
      <c r="A60" s="9"/>
      <c r="B60" s="178"/>
      <c r="C60" s="179"/>
      <c r="D60" s="180" t="s">
        <v>96</v>
      </c>
      <c r="E60" s="181"/>
      <c r="F60" s="181"/>
      <c r="G60" s="181"/>
      <c r="H60" s="181"/>
      <c r="I60" s="182"/>
      <c r="J60" s="183">
        <f>J81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2" customFormat="1" ht="21.84" customHeight="1">
      <c r="A61" s="40"/>
      <c r="B61" s="41"/>
      <c r="C61" s="42"/>
      <c r="D61" s="42"/>
      <c r="E61" s="42"/>
      <c r="F61" s="42"/>
      <c r="G61" s="42"/>
      <c r="H61" s="42"/>
      <c r="I61" s="138"/>
      <c r="J61" s="42"/>
      <c r="K61" s="42"/>
      <c r="L61" s="139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6.96" customHeight="1">
      <c r="A62" s="40"/>
      <c r="B62" s="61"/>
      <c r="C62" s="62"/>
      <c r="D62" s="62"/>
      <c r="E62" s="62"/>
      <c r="F62" s="62"/>
      <c r="G62" s="62"/>
      <c r="H62" s="62"/>
      <c r="I62" s="168"/>
      <c r="J62" s="62"/>
      <c r="K62" s="62"/>
      <c r="L62" s="139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6" s="2" customFormat="1" ht="6.96" customHeight="1">
      <c r="A66" s="40"/>
      <c r="B66" s="63"/>
      <c r="C66" s="64"/>
      <c r="D66" s="64"/>
      <c r="E66" s="64"/>
      <c r="F66" s="64"/>
      <c r="G66" s="64"/>
      <c r="H66" s="64"/>
      <c r="I66" s="171"/>
      <c r="J66" s="64"/>
      <c r="K66" s="64"/>
      <c r="L66" s="139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24.96" customHeight="1">
      <c r="A67" s="40"/>
      <c r="B67" s="41"/>
      <c r="C67" s="25" t="s">
        <v>97</v>
      </c>
      <c r="D67" s="42"/>
      <c r="E67" s="42"/>
      <c r="F67" s="42"/>
      <c r="G67" s="42"/>
      <c r="H67" s="42"/>
      <c r="I67" s="138"/>
      <c r="J67" s="42"/>
      <c r="K67" s="42"/>
      <c r="L67" s="139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41"/>
      <c r="C68" s="42"/>
      <c r="D68" s="42"/>
      <c r="E68" s="42"/>
      <c r="F68" s="42"/>
      <c r="G68" s="42"/>
      <c r="H68" s="42"/>
      <c r="I68" s="138"/>
      <c r="J68" s="42"/>
      <c r="K68" s="42"/>
      <c r="L68" s="139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2" customHeight="1">
      <c r="A69" s="40"/>
      <c r="B69" s="41"/>
      <c r="C69" s="34" t="s">
        <v>16</v>
      </c>
      <c r="D69" s="42"/>
      <c r="E69" s="42"/>
      <c r="F69" s="42"/>
      <c r="G69" s="42"/>
      <c r="H69" s="42"/>
      <c r="I69" s="138"/>
      <c r="J69" s="42"/>
      <c r="K69" s="42"/>
      <c r="L69" s="139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6.5" customHeight="1">
      <c r="A70" s="40"/>
      <c r="B70" s="41"/>
      <c r="C70" s="42"/>
      <c r="D70" s="42"/>
      <c r="E70" s="172" t="str">
        <f>E7</f>
        <v>Brno, Primární kolektor - drobná rekonstrukce vodovodu, etapa III</v>
      </c>
      <c r="F70" s="34"/>
      <c r="G70" s="34"/>
      <c r="H70" s="34"/>
      <c r="I70" s="138"/>
      <c r="J70" s="42"/>
      <c r="K70" s="42"/>
      <c r="L70" s="139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2" customHeight="1">
      <c r="A71" s="40"/>
      <c r="B71" s="41"/>
      <c r="C71" s="34" t="s">
        <v>90</v>
      </c>
      <c r="D71" s="42"/>
      <c r="E71" s="42"/>
      <c r="F71" s="42"/>
      <c r="G71" s="42"/>
      <c r="H71" s="42"/>
      <c r="I71" s="138"/>
      <c r="J71" s="42"/>
      <c r="K71" s="42"/>
      <c r="L71" s="139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6.5" customHeight="1">
      <c r="A72" s="40"/>
      <c r="B72" s="41"/>
      <c r="C72" s="42"/>
      <c r="D72" s="42"/>
      <c r="E72" s="71" t="str">
        <f>E9</f>
        <v>SO 090 - Vedlejší a ostatní náklady</v>
      </c>
      <c r="F72" s="42"/>
      <c r="G72" s="42"/>
      <c r="H72" s="42"/>
      <c r="I72" s="138"/>
      <c r="J72" s="42"/>
      <c r="K72" s="42"/>
      <c r="L72" s="139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138"/>
      <c r="J73" s="42"/>
      <c r="K73" s="42"/>
      <c r="L73" s="139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21</v>
      </c>
      <c r="D74" s="42"/>
      <c r="E74" s="42"/>
      <c r="F74" s="29" t="str">
        <f>F12</f>
        <v xml:space="preserve"> </v>
      </c>
      <c r="G74" s="42"/>
      <c r="H74" s="42"/>
      <c r="I74" s="142" t="s">
        <v>23</v>
      </c>
      <c r="J74" s="74" t="str">
        <f>IF(J12="","",J12)</f>
        <v>29. 12. 2019</v>
      </c>
      <c r="K74" s="42"/>
      <c r="L74" s="139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6.96" customHeight="1">
      <c r="A75" s="40"/>
      <c r="B75" s="41"/>
      <c r="C75" s="42"/>
      <c r="D75" s="42"/>
      <c r="E75" s="42"/>
      <c r="F75" s="42"/>
      <c r="G75" s="42"/>
      <c r="H75" s="42"/>
      <c r="I75" s="138"/>
      <c r="J75" s="42"/>
      <c r="K75" s="42"/>
      <c r="L75" s="139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7.9" customHeight="1">
      <c r="A76" s="40"/>
      <c r="B76" s="41"/>
      <c r="C76" s="34" t="s">
        <v>25</v>
      </c>
      <c r="D76" s="42"/>
      <c r="E76" s="42"/>
      <c r="F76" s="29" t="str">
        <f>E15</f>
        <v>Brněnské vodárny a kanalizace a.s.</v>
      </c>
      <c r="G76" s="42"/>
      <c r="H76" s="42"/>
      <c r="I76" s="142" t="s">
        <v>33</v>
      </c>
      <c r="J76" s="38" t="str">
        <f>E21</f>
        <v>PROVO, spol. s r.o.</v>
      </c>
      <c r="K76" s="42"/>
      <c r="L76" s="139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31</v>
      </c>
      <c r="D77" s="42"/>
      <c r="E77" s="42"/>
      <c r="F77" s="29" t="str">
        <f>IF(E18="","",E18)</f>
        <v>Vyplň údaj</v>
      </c>
      <c r="G77" s="42"/>
      <c r="H77" s="42"/>
      <c r="I77" s="142" t="s">
        <v>38</v>
      </c>
      <c r="J77" s="38" t="str">
        <f>E24</f>
        <v xml:space="preserve"> </v>
      </c>
      <c r="K77" s="42"/>
      <c r="L77" s="139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0.32" customHeight="1">
      <c r="A78" s="40"/>
      <c r="B78" s="41"/>
      <c r="C78" s="42"/>
      <c r="D78" s="42"/>
      <c r="E78" s="42"/>
      <c r="F78" s="42"/>
      <c r="G78" s="42"/>
      <c r="H78" s="42"/>
      <c r="I78" s="138"/>
      <c r="J78" s="42"/>
      <c r="K78" s="42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0" customFormat="1" ht="29.28" customHeight="1">
      <c r="A79" s="185"/>
      <c r="B79" s="186"/>
      <c r="C79" s="187" t="s">
        <v>98</v>
      </c>
      <c r="D79" s="188" t="s">
        <v>60</v>
      </c>
      <c r="E79" s="188" t="s">
        <v>56</v>
      </c>
      <c r="F79" s="188" t="s">
        <v>57</v>
      </c>
      <c r="G79" s="188" t="s">
        <v>99</v>
      </c>
      <c r="H79" s="188" t="s">
        <v>100</v>
      </c>
      <c r="I79" s="189" t="s">
        <v>101</v>
      </c>
      <c r="J79" s="188" t="s">
        <v>94</v>
      </c>
      <c r="K79" s="190" t="s">
        <v>102</v>
      </c>
      <c r="L79" s="191"/>
      <c r="M79" s="94" t="s">
        <v>19</v>
      </c>
      <c r="N79" s="95" t="s">
        <v>45</v>
      </c>
      <c r="O79" s="95" t="s">
        <v>103</v>
      </c>
      <c r="P79" s="95" t="s">
        <v>104</v>
      </c>
      <c r="Q79" s="95" t="s">
        <v>105</v>
      </c>
      <c r="R79" s="95" t="s">
        <v>106</v>
      </c>
      <c r="S79" s="95" t="s">
        <v>107</v>
      </c>
      <c r="T79" s="96" t="s">
        <v>108</v>
      </c>
      <c r="U79" s="185"/>
      <c r="V79" s="185"/>
      <c r="W79" s="185"/>
      <c r="X79" s="185"/>
      <c r="Y79" s="185"/>
      <c r="Z79" s="185"/>
      <c r="AA79" s="185"/>
      <c r="AB79" s="185"/>
      <c r="AC79" s="185"/>
      <c r="AD79" s="185"/>
      <c r="AE79" s="185"/>
    </row>
    <row r="80" s="2" customFormat="1" ht="22.8" customHeight="1">
      <c r="A80" s="40"/>
      <c r="B80" s="41"/>
      <c r="C80" s="101" t="s">
        <v>109</v>
      </c>
      <c r="D80" s="42"/>
      <c r="E80" s="42"/>
      <c r="F80" s="42"/>
      <c r="G80" s="42"/>
      <c r="H80" s="42"/>
      <c r="I80" s="138"/>
      <c r="J80" s="192">
        <f>BK80</f>
        <v>0</v>
      </c>
      <c r="K80" s="42"/>
      <c r="L80" s="46"/>
      <c r="M80" s="97"/>
      <c r="N80" s="193"/>
      <c r="O80" s="98"/>
      <c r="P80" s="194">
        <f>P81</f>
        <v>0</v>
      </c>
      <c r="Q80" s="98"/>
      <c r="R80" s="194">
        <f>R81</f>
        <v>0</v>
      </c>
      <c r="S80" s="98"/>
      <c r="T80" s="195">
        <f>T81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T80" s="19" t="s">
        <v>74</v>
      </c>
      <c r="AU80" s="19" t="s">
        <v>95</v>
      </c>
      <c r="BK80" s="196">
        <f>BK81</f>
        <v>0</v>
      </c>
    </row>
    <row r="81" s="11" customFormat="1" ht="25.92" customHeight="1">
      <c r="A81" s="11"/>
      <c r="B81" s="197"/>
      <c r="C81" s="198"/>
      <c r="D81" s="199" t="s">
        <v>74</v>
      </c>
      <c r="E81" s="200" t="s">
        <v>110</v>
      </c>
      <c r="F81" s="200" t="s">
        <v>111</v>
      </c>
      <c r="G81" s="198"/>
      <c r="H81" s="198"/>
      <c r="I81" s="201"/>
      <c r="J81" s="202">
        <f>BK81</f>
        <v>0</v>
      </c>
      <c r="K81" s="198"/>
      <c r="L81" s="203"/>
      <c r="M81" s="204"/>
      <c r="N81" s="205"/>
      <c r="O81" s="205"/>
      <c r="P81" s="206">
        <f>SUM(P82:P111)</f>
        <v>0</v>
      </c>
      <c r="Q81" s="205"/>
      <c r="R81" s="206">
        <f>SUM(R82:R111)</f>
        <v>0</v>
      </c>
      <c r="S81" s="205"/>
      <c r="T81" s="207">
        <f>SUM(T82:T111)</f>
        <v>0</v>
      </c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R81" s="208" t="s">
        <v>112</v>
      </c>
      <c r="AT81" s="209" t="s">
        <v>74</v>
      </c>
      <c r="AU81" s="209" t="s">
        <v>75</v>
      </c>
      <c r="AY81" s="208" t="s">
        <v>113</v>
      </c>
      <c r="BK81" s="210">
        <f>SUM(BK82:BK111)</f>
        <v>0</v>
      </c>
    </row>
    <row r="82" s="2" customFormat="1" ht="16.5" customHeight="1">
      <c r="A82" s="40"/>
      <c r="B82" s="41"/>
      <c r="C82" s="211" t="s">
        <v>83</v>
      </c>
      <c r="D82" s="211" t="s">
        <v>114</v>
      </c>
      <c r="E82" s="212" t="s">
        <v>115</v>
      </c>
      <c r="F82" s="213" t="s">
        <v>116</v>
      </c>
      <c r="G82" s="214" t="s">
        <v>117</v>
      </c>
      <c r="H82" s="215">
        <v>1</v>
      </c>
      <c r="I82" s="216"/>
      <c r="J82" s="217">
        <f>ROUND(I82*H82,2)</f>
        <v>0</v>
      </c>
      <c r="K82" s="213" t="s">
        <v>19</v>
      </c>
      <c r="L82" s="46"/>
      <c r="M82" s="218" t="s">
        <v>19</v>
      </c>
      <c r="N82" s="219" t="s">
        <v>46</v>
      </c>
      <c r="O82" s="86"/>
      <c r="P82" s="220">
        <f>O82*H82</f>
        <v>0</v>
      </c>
      <c r="Q82" s="220">
        <v>0</v>
      </c>
      <c r="R82" s="220">
        <f>Q82*H82</f>
        <v>0</v>
      </c>
      <c r="S82" s="220">
        <v>0</v>
      </c>
      <c r="T82" s="221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222" t="s">
        <v>118</v>
      </c>
      <c r="AT82" s="222" t="s">
        <v>114</v>
      </c>
      <c r="AU82" s="222" t="s">
        <v>83</v>
      </c>
      <c r="AY82" s="19" t="s">
        <v>113</v>
      </c>
      <c r="BE82" s="223">
        <f>IF(N82="základní",J82,0)</f>
        <v>0</v>
      </c>
      <c r="BF82" s="223">
        <f>IF(N82="snížená",J82,0)</f>
        <v>0</v>
      </c>
      <c r="BG82" s="223">
        <f>IF(N82="zákl. přenesená",J82,0)</f>
        <v>0</v>
      </c>
      <c r="BH82" s="223">
        <f>IF(N82="sníž. přenesená",J82,0)</f>
        <v>0</v>
      </c>
      <c r="BI82" s="223">
        <f>IF(N82="nulová",J82,0)</f>
        <v>0</v>
      </c>
      <c r="BJ82" s="19" t="s">
        <v>83</v>
      </c>
      <c r="BK82" s="223">
        <f>ROUND(I82*H82,2)</f>
        <v>0</v>
      </c>
      <c r="BL82" s="19" t="s">
        <v>118</v>
      </c>
      <c r="BM82" s="222" t="s">
        <v>119</v>
      </c>
    </row>
    <row r="83" s="2" customFormat="1" ht="24" customHeight="1">
      <c r="A83" s="40"/>
      <c r="B83" s="41"/>
      <c r="C83" s="211" t="s">
        <v>85</v>
      </c>
      <c r="D83" s="211" t="s">
        <v>114</v>
      </c>
      <c r="E83" s="212" t="s">
        <v>120</v>
      </c>
      <c r="F83" s="213" t="s">
        <v>121</v>
      </c>
      <c r="G83" s="214" t="s">
        <v>117</v>
      </c>
      <c r="H83" s="215">
        <v>1</v>
      </c>
      <c r="I83" s="216"/>
      <c r="J83" s="217">
        <f>ROUND(I83*H83,2)</f>
        <v>0</v>
      </c>
      <c r="K83" s="213" t="s">
        <v>19</v>
      </c>
      <c r="L83" s="46"/>
      <c r="M83" s="218" t="s">
        <v>19</v>
      </c>
      <c r="N83" s="219" t="s">
        <v>46</v>
      </c>
      <c r="O83" s="86"/>
      <c r="P83" s="220">
        <f>O83*H83</f>
        <v>0</v>
      </c>
      <c r="Q83" s="220">
        <v>0</v>
      </c>
      <c r="R83" s="220">
        <f>Q83*H83</f>
        <v>0</v>
      </c>
      <c r="S83" s="220">
        <v>0</v>
      </c>
      <c r="T83" s="221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222" t="s">
        <v>118</v>
      </c>
      <c r="AT83" s="222" t="s">
        <v>114</v>
      </c>
      <c r="AU83" s="222" t="s">
        <v>83</v>
      </c>
      <c r="AY83" s="19" t="s">
        <v>113</v>
      </c>
      <c r="BE83" s="223">
        <f>IF(N83="základní",J83,0)</f>
        <v>0</v>
      </c>
      <c r="BF83" s="223">
        <f>IF(N83="snížená",J83,0)</f>
        <v>0</v>
      </c>
      <c r="BG83" s="223">
        <f>IF(N83="zákl. přenesená",J83,0)</f>
        <v>0</v>
      </c>
      <c r="BH83" s="223">
        <f>IF(N83="sníž. přenesená",J83,0)</f>
        <v>0</v>
      </c>
      <c r="BI83" s="223">
        <f>IF(N83="nulová",J83,0)</f>
        <v>0</v>
      </c>
      <c r="BJ83" s="19" t="s">
        <v>83</v>
      </c>
      <c r="BK83" s="223">
        <f>ROUND(I83*H83,2)</f>
        <v>0</v>
      </c>
      <c r="BL83" s="19" t="s">
        <v>118</v>
      </c>
      <c r="BM83" s="222" t="s">
        <v>122</v>
      </c>
    </row>
    <row r="84" s="2" customFormat="1" ht="24" customHeight="1">
      <c r="A84" s="40"/>
      <c r="B84" s="41"/>
      <c r="C84" s="211" t="s">
        <v>123</v>
      </c>
      <c r="D84" s="211" t="s">
        <v>114</v>
      </c>
      <c r="E84" s="212" t="s">
        <v>124</v>
      </c>
      <c r="F84" s="213" t="s">
        <v>125</v>
      </c>
      <c r="G84" s="214" t="s">
        <v>117</v>
      </c>
      <c r="H84" s="215">
        <v>1</v>
      </c>
      <c r="I84" s="216"/>
      <c r="J84" s="217">
        <f>ROUND(I84*H84,2)</f>
        <v>0</v>
      </c>
      <c r="K84" s="213" t="s">
        <v>19</v>
      </c>
      <c r="L84" s="46"/>
      <c r="M84" s="218" t="s">
        <v>19</v>
      </c>
      <c r="N84" s="219" t="s">
        <v>46</v>
      </c>
      <c r="O84" s="86"/>
      <c r="P84" s="220">
        <f>O84*H84</f>
        <v>0</v>
      </c>
      <c r="Q84" s="220">
        <v>0</v>
      </c>
      <c r="R84" s="220">
        <f>Q84*H84</f>
        <v>0</v>
      </c>
      <c r="S84" s="220">
        <v>0</v>
      </c>
      <c r="T84" s="221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222" t="s">
        <v>118</v>
      </c>
      <c r="AT84" s="222" t="s">
        <v>114</v>
      </c>
      <c r="AU84" s="222" t="s">
        <v>83</v>
      </c>
      <c r="AY84" s="19" t="s">
        <v>113</v>
      </c>
      <c r="BE84" s="223">
        <f>IF(N84="základní",J84,0)</f>
        <v>0</v>
      </c>
      <c r="BF84" s="223">
        <f>IF(N84="snížená",J84,0)</f>
        <v>0</v>
      </c>
      <c r="BG84" s="223">
        <f>IF(N84="zákl. přenesená",J84,0)</f>
        <v>0</v>
      </c>
      <c r="BH84" s="223">
        <f>IF(N84="sníž. přenesená",J84,0)</f>
        <v>0</v>
      </c>
      <c r="BI84" s="223">
        <f>IF(N84="nulová",J84,0)</f>
        <v>0</v>
      </c>
      <c r="BJ84" s="19" t="s">
        <v>83</v>
      </c>
      <c r="BK84" s="223">
        <f>ROUND(I84*H84,2)</f>
        <v>0</v>
      </c>
      <c r="BL84" s="19" t="s">
        <v>118</v>
      </c>
      <c r="BM84" s="222" t="s">
        <v>126</v>
      </c>
    </row>
    <row r="85" s="12" customFormat="1">
      <c r="A85" s="12"/>
      <c r="B85" s="224"/>
      <c r="C85" s="225"/>
      <c r="D85" s="226" t="s">
        <v>127</v>
      </c>
      <c r="E85" s="227" t="s">
        <v>19</v>
      </c>
      <c r="F85" s="228" t="s">
        <v>128</v>
      </c>
      <c r="G85" s="225"/>
      <c r="H85" s="227" t="s">
        <v>19</v>
      </c>
      <c r="I85" s="229"/>
      <c r="J85" s="225"/>
      <c r="K85" s="225"/>
      <c r="L85" s="230"/>
      <c r="M85" s="231"/>
      <c r="N85" s="232"/>
      <c r="O85" s="232"/>
      <c r="P85" s="232"/>
      <c r="Q85" s="232"/>
      <c r="R85" s="232"/>
      <c r="S85" s="232"/>
      <c r="T85" s="233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T85" s="234" t="s">
        <v>127</v>
      </c>
      <c r="AU85" s="234" t="s">
        <v>83</v>
      </c>
      <c r="AV85" s="12" t="s">
        <v>83</v>
      </c>
      <c r="AW85" s="12" t="s">
        <v>37</v>
      </c>
      <c r="AX85" s="12" t="s">
        <v>75</v>
      </c>
      <c r="AY85" s="234" t="s">
        <v>113</v>
      </c>
    </row>
    <row r="86" s="12" customFormat="1">
      <c r="A86" s="12"/>
      <c r="B86" s="224"/>
      <c r="C86" s="225"/>
      <c r="D86" s="226" t="s">
        <v>127</v>
      </c>
      <c r="E86" s="227" t="s">
        <v>19</v>
      </c>
      <c r="F86" s="228" t="s">
        <v>129</v>
      </c>
      <c r="G86" s="225"/>
      <c r="H86" s="227" t="s">
        <v>19</v>
      </c>
      <c r="I86" s="229"/>
      <c r="J86" s="225"/>
      <c r="K86" s="225"/>
      <c r="L86" s="230"/>
      <c r="M86" s="231"/>
      <c r="N86" s="232"/>
      <c r="O86" s="232"/>
      <c r="P86" s="232"/>
      <c r="Q86" s="232"/>
      <c r="R86" s="232"/>
      <c r="S86" s="232"/>
      <c r="T86" s="233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T86" s="234" t="s">
        <v>127</v>
      </c>
      <c r="AU86" s="234" t="s">
        <v>83</v>
      </c>
      <c r="AV86" s="12" t="s">
        <v>83</v>
      </c>
      <c r="AW86" s="12" t="s">
        <v>37</v>
      </c>
      <c r="AX86" s="12" t="s">
        <v>75</v>
      </c>
      <c r="AY86" s="234" t="s">
        <v>113</v>
      </c>
    </row>
    <row r="87" s="13" customFormat="1">
      <c r="A87" s="13"/>
      <c r="B87" s="235"/>
      <c r="C87" s="236"/>
      <c r="D87" s="226" t="s">
        <v>127</v>
      </c>
      <c r="E87" s="237" t="s">
        <v>19</v>
      </c>
      <c r="F87" s="238" t="s">
        <v>130</v>
      </c>
      <c r="G87" s="236"/>
      <c r="H87" s="239">
        <v>1</v>
      </c>
      <c r="I87" s="240"/>
      <c r="J87" s="236"/>
      <c r="K87" s="236"/>
      <c r="L87" s="241"/>
      <c r="M87" s="242"/>
      <c r="N87" s="243"/>
      <c r="O87" s="243"/>
      <c r="P87" s="243"/>
      <c r="Q87" s="243"/>
      <c r="R87" s="243"/>
      <c r="S87" s="243"/>
      <c r="T87" s="244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T87" s="245" t="s">
        <v>127</v>
      </c>
      <c r="AU87" s="245" t="s">
        <v>83</v>
      </c>
      <c r="AV87" s="13" t="s">
        <v>85</v>
      </c>
      <c r="AW87" s="13" t="s">
        <v>37</v>
      </c>
      <c r="AX87" s="13" t="s">
        <v>83</v>
      </c>
      <c r="AY87" s="245" t="s">
        <v>113</v>
      </c>
    </row>
    <row r="88" s="2" customFormat="1" ht="36" customHeight="1">
      <c r="A88" s="40"/>
      <c r="B88" s="41"/>
      <c r="C88" s="211" t="s">
        <v>118</v>
      </c>
      <c r="D88" s="211" t="s">
        <v>114</v>
      </c>
      <c r="E88" s="212" t="s">
        <v>131</v>
      </c>
      <c r="F88" s="213" t="s">
        <v>132</v>
      </c>
      <c r="G88" s="214" t="s">
        <v>133</v>
      </c>
      <c r="H88" s="215">
        <v>138</v>
      </c>
      <c r="I88" s="216"/>
      <c r="J88" s="217">
        <f>ROUND(I88*H88,2)</f>
        <v>0</v>
      </c>
      <c r="K88" s="213" t="s">
        <v>19</v>
      </c>
      <c r="L88" s="46"/>
      <c r="M88" s="218" t="s">
        <v>19</v>
      </c>
      <c r="N88" s="219" t="s">
        <v>46</v>
      </c>
      <c r="O88" s="86"/>
      <c r="P88" s="220">
        <f>O88*H88</f>
        <v>0</v>
      </c>
      <c r="Q88" s="220">
        <v>0</v>
      </c>
      <c r="R88" s="220">
        <f>Q88*H88</f>
        <v>0</v>
      </c>
      <c r="S88" s="220">
        <v>0</v>
      </c>
      <c r="T88" s="221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222" t="s">
        <v>118</v>
      </c>
      <c r="AT88" s="222" t="s">
        <v>114</v>
      </c>
      <c r="AU88" s="222" t="s">
        <v>83</v>
      </c>
      <c r="AY88" s="19" t="s">
        <v>113</v>
      </c>
      <c r="BE88" s="223">
        <f>IF(N88="základní",J88,0)</f>
        <v>0</v>
      </c>
      <c r="BF88" s="223">
        <f>IF(N88="snížená",J88,0)</f>
        <v>0</v>
      </c>
      <c r="BG88" s="223">
        <f>IF(N88="zákl. přenesená",J88,0)</f>
        <v>0</v>
      </c>
      <c r="BH88" s="223">
        <f>IF(N88="sníž. přenesená",J88,0)</f>
        <v>0</v>
      </c>
      <c r="BI88" s="223">
        <f>IF(N88="nulová",J88,0)</f>
        <v>0</v>
      </c>
      <c r="BJ88" s="19" t="s">
        <v>83</v>
      </c>
      <c r="BK88" s="223">
        <f>ROUND(I88*H88,2)</f>
        <v>0</v>
      </c>
      <c r="BL88" s="19" t="s">
        <v>118</v>
      </c>
      <c r="BM88" s="222" t="s">
        <v>134</v>
      </c>
    </row>
    <row r="89" s="12" customFormat="1">
      <c r="A89" s="12"/>
      <c r="B89" s="224"/>
      <c r="C89" s="225"/>
      <c r="D89" s="226" t="s">
        <v>127</v>
      </c>
      <c r="E89" s="227" t="s">
        <v>19</v>
      </c>
      <c r="F89" s="228" t="s">
        <v>135</v>
      </c>
      <c r="G89" s="225"/>
      <c r="H89" s="227" t="s">
        <v>19</v>
      </c>
      <c r="I89" s="229"/>
      <c r="J89" s="225"/>
      <c r="K89" s="225"/>
      <c r="L89" s="230"/>
      <c r="M89" s="231"/>
      <c r="N89" s="232"/>
      <c r="O89" s="232"/>
      <c r="P89" s="232"/>
      <c r="Q89" s="232"/>
      <c r="R89" s="232"/>
      <c r="S89" s="232"/>
      <c r="T89" s="233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T89" s="234" t="s">
        <v>127</v>
      </c>
      <c r="AU89" s="234" t="s">
        <v>83</v>
      </c>
      <c r="AV89" s="12" t="s">
        <v>83</v>
      </c>
      <c r="AW89" s="12" t="s">
        <v>37</v>
      </c>
      <c r="AX89" s="12" t="s">
        <v>75</v>
      </c>
      <c r="AY89" s="234" t="s">
        <v>113</v>
      </c>
    </row>
    <row r="90" s="13" customFormat="1">
      <c r="A90" s="13"/>
      <c r="B90" s="235"/>
      <c r="C90" s="236"/>
      <c r="D90" s="226" t="s">
        <v>127</v>
      </c>
      <c r="E90" s="237" t="s">
        <v>19</v>
      </c>
      <c r="F90" s="238" t="s">
        <v>136</v>
      </c>
      <c r="G90" s="236"/>
      <c r="H90" s="239">
        <v>138</v>
      </c>
      <c r="I90" s="240"/>
      <c r="J90" s="236"/>
      <c r="K90" s="236"/>
      <c r="L90" s="241"/>
      <c r="M90" s="242"/>
      <c r="N90" s="243"/>
      <c r="O90" s="243"/>
      <c r="P90" s="243"/>
      <c r="Q90" s="243"/>
      <c r="R90" s="243"/>
      <c r="S90" s="243"/>
      <c r="T90" s="244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45" t="s">
        <v>127</v>
      </c>
      <c r="AU90" s="245" t="s">
        <v>83</v>
      </c>
      <c r="AV90" s="13" t="s">
        <v>85</v>
      </c>
      <c r="AW90" s="13" t="s">
        <v>37</v>
      </c>
      <c r="AX90" s="13" t="s">
        <v>83</v>
      </c>
      <c r="AY90" s="245" t="s">
        <v>113</v>
      </c>
    </row>
    <row r="91" s="2" customFormat="1" ht="16.5" customHeight="1">
      <c r="A91" s="40"/>
      <c r="B91" s="41"/>
      <c r="C91" s="211" t="s">
        <v>112</v>
      </c>
      <c r="D91" s="211" t="s">
        <v>114</v>
      </c>
      <c r="E91" s="212" t="s">
        <v>137</v>
      </c>
      <c r="F91" s="213" t="s">
        <v>138</v>
      </c>
      <c r="G91" s="214" t="s">
        <v>117</v>
      </c>
      <c r="H91" s="215">
        <v>1</v>
      </c>
      <c r="I91" s="216"/>
      <c r="J91" s="217">
        <f>ROUND(I91*H91,2)</f>
        <v>0</v>
      </c>
      <c r="K91" s="213" t="s">
        <v>19</v>
      </c>
      <c r="L91" s="46"/>
      <c r="M91" s="218" t="s">
        <v>19</v>
      </c>
      <c r="N91" s="219" t="s">
        <v>46</v>
      </c>
      <c r="O91" s="86"/>
      <c r="P91" s="220">
        <f>O91*H91</f>
        <v>0</v>
      </c>
      <c r="Q91" s="220">
        <v>0</v>
      </c>
      <c r="R91" s="220">
        <f>Q91*H91</f>
        <v>0</v>
      </c>
      <c r="S91" s="220">
        <v>0</v>
      </c>
      <c r="T91" s="221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222" t="s">
        <v>118</v>
      </c>
      <c r="AT91" s="222" t="s">
        <v>114</v>
      </c>
      <c r="AU91" s="222" t="s">
        <v>83</v>
      </c>
      <c r="AY91" s="19" t="s">
        <v>113</v>
      </c>
      <c r="BE91" s="223">
        <f>IF(N91="základní",J91,0)</f>
        <v>0</v>
      </c>
      <c r="BF91" s="223">
        <f>IF(N91="snížená",J91,0)</f>
        <v>0</v>
      </c>
      <c r="BG91" s="223">
        <f>IF(N91="zákl. přenesená",J91,0)</f>
        <v>0</v>
      </c>
      <c r="BH91" s="223">
        <f>IF(N91="sníž. přenesená",J91,0)</f>
        <v>0</v>
      </c>
      <c r="BI91" s="223">
        <f>IF(N91="nulová",J91,0)</f>
        <v>0</v>
      </c>
      <c r="BJ91" s="19" t="s">
        <v>83</v>
      </c>
      <c r="BK91" s="223">
        <f>ROUND(I91*H91,2)</f>
        <v>0</v>
      </c>
      <c r="BL91" s="19" t="s">
        <v>118</v>
      </c>
      <c r="BM91" s="222" t="s">
        <v>139</v>
      </c>
    </row>
    <row r="92" s="2" customFormat="1" ht="16.5" customHeight="1">
      <c r="A92" s="40"/>
      <c r="B92" s="41"/>
      <c r="C92" s="211" t="s">
        <v>140</v>
      </c>
      <c r="D92" s="211" t="s">
        <v>114</v>
      </c>
      <c r="E92" s="212" t="s">
        <v>141</v>
      </c>
      <c r="F92" s="213" t="s">
        <v>142</v>
      </c>
      <c r="G92" s="214" t="s">
        <v>117</v>
      </c>
      <c r="H92" s="215">
        <v>1</v>
      </c>
      <c r="I92" s="216"/>
      <c r="J92" s="217">
        <f>ROUND(I92*H92,2)</f>
        <v>0</v>
      </c>
      <c r="K92" s="213" t="s">
        <v>19</v>
      </c>
      <c r="L92" s="46"/>
      <c r="M92" s="218" t="s">
        <v>19</v>
      </c>
      <c r="N92" s="219" t="s">
        <v>46</v>
      </c>
      <c r="O92" s="86"/>
      <c r="P92" s="220">
        <f>O92*H92</f>
        <v>0</v>
      </c>
      <c r="Q92" s="220">
        <v>0</v>
      </c>
      <c r="R92" s="220">
        <f>Q92*H92</f>
        <v>0</v>
      </c>
      <c r="S92" s="220">
        <v>0</v>
      </c>
      <c r="T92" s="221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222" t="s">
        <v>143</v>
      </c>
      <c r="AT92" s="222" t="s">
        <v>114</v>
      </c>
      <c r="AU92" s="222" t="s">
        <v>83</v>
      </c>
      <c r="AY92" s="19" t="s">
        <v>113</v>
      </c>
      <c r="BE92" s="223">
        <f>IF(N92="základní",J92,0)</f>
        <v>0</v>
      </c>
      <c r="BF92" s="223">
        <f>IF(N92="snížená",J92,0)</f>
        <v>0</v>
      </c>
      <c r="BG92" s="223">
        <f>IF(N92="zákl. přenesená",J92,0)</f>
        <v>0</v>
      </c>
      <c r="BH92" s="223">
        <f>IF(N92="sníž. přenesená",J92,0)</f>
        <v>0</v>
      </c>
      <c r="BI92" s="223">
        <f>IF(N92="nulová",J92,0)</f>
        <v>0</v>
      </c>
      <c r="BJ92" s="19" t="s">
        <v>83</v>
      </c>
      <c r="BK92" s="223">
        <f>ROUND(I92*H92,2)</f>
        <v>0</v>
      </c>
      <c r="BL92" s="19" t="s">
        <v>143</v>
      </c>
      <c r="BM92" s="222" t="s">
        <v>144</v>
      </c>
    </row>
    <row r="93" s="2" customFormat="1" ht="16.5" customHeight="1">
      <c r="A93" s="40"/>
      <c r="B93" s="41"/>
      <c r="C93" s="211" t="s">
        <v>145</v>
      </c>
      <c r="D93" s="211" t="s">
        <v>114</v>
      </c>
      <c r="E93" s="212" t="s">
        <v>146</v>
      </c>
      <c r="F93" s="213" t="s">
        <v>147</v>
      </c>
      <c r="G93" s="214" t="s">
        <v>117</v>
      </c>
      <c r="H93" s="215">
        <v>1</v>
      </c>
      <c r="I93" s="216"/>
      <c r="J93" s="217">
        <f>ROUND(I93*H93,2)</f>
        <v>0</v>
      </c>
      <c r="K93" s="213" t="s">
        <v>19</v>
      </c>
      <c r="L93" s="46"/>
      <c r="M93" s="218" t="s">
        <v>19</v>
      </c>
      <c r="N93" s="219" t="s">
        <v>46</v>
      </c>
      <c r="O93" s="86"/>
      <c r="P93" s="220">
        <f>O93*H93</f>
        <v>0</v>
      </c>
      <c r="Q93" s="220">
        <v>0</v>
      </c>
      <c r="R93" s="220">
        <f>Q93*H93</f>
        <v>0</v>
      </c>
      <c r="S93" s="220">
        <v>0</v>
      </c>
      <c r="T93" s="221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222" t="s">
        <v>143</v>
      </c>
      <c r="AT93" s="222" t="s">
        <v>114</v>
      </c>
      <c r="AU93" s="222" t="s">
        <v>83</v>
      </c>
      <c r="AY93" s="19" t="s">
        <v>113</v>
      </c>
      <c r="BE93" s="223">
        <f>IF(N93="základní",J93,0)</f>
        <v>0</v>
      </c>
      <c r="BF93" s="223">
        <f>IF(N93="snížená",J93,0)</f>
        <v>0</v>
      </c>
      <c r="BG93" s="223">
        <f>IF(N93="zákl. přenesená",J93,0)</f>
        <v>0</v>
      </c>
      <c r="BH93" s="223">
        <f>IF(N93="sníž. přenesená",J93,0)</f>
        <v>0</v>
      </c>
      <c r="BI93" s="223">
        <f>IF(N93="nulová",J93,0)</f>
        <v>0</v>
      </c>
      <c r="BJ93" s="19" t="s">
        <v>83</v>
      </c>
      <c r="BK93" s="223">
        <f>ROUND(I93*H93,2)</f>
        <v>0</v>
      </c>
      <c r="BL93" s="19" t="s">
        <v>143</v>
      </c>
      <c r="BM93" s="222" t="s">
        <v>148</v>
      </c>
    </row>
    <row r="94" s="2" customFormat="1" ht="24" customHeight="1">
      <c r="A94" s="40"/>
      <c r="B94" s="41"/>
      <c r="C94" s="211" t="s">
        <v>149</v>
      </c>
      <c r="D94" s="211" t="s">
        <v>114</v>
      </c>
      <c r="E94" s="212" t="s">
        <v>150</v>
      </c>
      <c r="F94" s="213" t="s">
        <v>151</v>
      </c>
      <c r="G94" s="214" t="s">
        <v>117</v>
      </c>
      <c r="H94" s="215">
        <v>1</v>
      </c>
      <c r="I94" s="216"/>
      <c r="J94" s="217">
        <f>ROUND(I94*H94,2)</f>
        <v>0</v>
      </c>
      <c r="K94" s="213" t="s">
        <v>19</v>
      </c>
      <c r="L94" s="46"/>
      <c r="M94" s="218" t="s">
        <v>19</v>
      </c>
      <c r="N94" s="219" t="s">
        <v>46</v>
      </c>
      <c r="O94" s="86"/>
      <c r="P94" s="220">
        <f>O94*H94</f>
        <v>0</v>
      </c>
      <c r="Q94" s="220">
        <v>0</v>
      </c>
      <c r="R94" s="220">
        <f>Q94*H94</f>
        <v>0</v>
      </c>
      <c r="S94" s="220">
        <v>0</v>
      </c>
      <c r="T94" s="221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222" t="s">
        <v>143</v>
      </c>
      <c r="AT94" s="222" t="s">
        <v>114</v>
      </c>
      <c r="AU94" s="222" t="s">
        <v>83</v>
      </c>
      <c r="AY94" s="19" t="s">
        <v>113</v>
      </c>
      <c r="BE94" s="223">
        <f>IF(N94="základní",J94,0)</f>
        <v>0</v>
      </c>
      <c r="BF94" s="223">
        <f>IF(N94="snížená",J94,0)</f>
        <v>0</v>
      </c>
      <c r="BG94" s="223">
        <f>IF(N94="zákl. přenesená",J94,0)</f>
        <v>0</v>
      </c>
      <c r="BH94" s="223">
        <f>IF(N94="sníž. přenesená",J94,0)</f>
        <v>0</v>
      </c>
      <c r="BI94" s="223">
        <f>IF(N94="nulová",J94,0)</f>
        <v>0</v>
      </c>
      <c r="BJ94" s="19" t="s">
        <v>83</v>
      </c>
      <c r="BK94" s="223">
        <f>ROUND(I94*H94,2)</f>
        <v>0</v>
      </c>
      <c r="BL94" s="19" t="s">
        <v>143</v>
      </c>
      <c r="BM94" s="222" t="s">
        <v>152</v>
      </c>
    </row>
    <row r="95" s="2" customFormat="1" ht="24" customHeight="1">
      <c r="A95" s="40"/>
      <c r="B95" s="41"/>
      <c r="C95" s="211" t="s">
        <v>153</v>
      </c>
      <c r="D95" s="211" t="s">
        <v>114</v>
      </c>
      <c r="E95" s="212" t="s">
        <v>154</v>
      </c>
      <c r="F95" s="213" t="s">
        <v>155</v>
      </c>
      <c r="G95" s="214" t="s">
        <v>156</v>
      </c>
      <c r="H95" s="215">
        <v>40</v>
      </c>
      <c r="I95" s="216"/>
      <c r="J95" s="217">
        <f>ROUND(I95*H95,2)</f>
        <v>0</v>
      </c>
      <c r="K95" s="213" t="s">
        <v>19</v>
      </c>
      <c r="L95" s="46"/>
      <c r="M95" s="218" t="s">
        <v>19</v>
      </c>
      <c r="N95" s="219" t="s">
        <v>46</v>
      </c>
      <c r="O95" s="86"/>
      <c r="P95" s="220">
        <f>O95*H95</f>
        <v>0</v>
      </c>
      <c r="Q95" s="220">
        <v>0</v>
      </c>
      <c r="R95" s="220">
        <f>Q95*H95</f>
        <v>0</v>
      </c>
      <c r="S95" s="220">
        <v>0</v>
      </c>
      <c r="T95" s="221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2" t="s">
        <v>143</v>
      </c>
      <c r="AT95" s="222" t="s">
        <v>114</v>
      </c>
      <c r="AU95" s="222" t="s">
        <v>83</v>
      </c>
      <c r="AY95" s="19" t="s">
        <v>113</v>
      </c>
      <c r="BE95" s="223">
        <f>IF(N95="základní",J95,0)</f>
        <v>0</v>
      </c>
      <c r="BF95" s="223">
        <f>IF(N95="snížená",J95,0)</f>
        <v>0</v>
      </c>
      <c r="BG95" s="223">
        <f>IF(N95="zákl. přenesená",J95,0)</f>
        <v>0</v>
      </c>
      <c r="BH95" s="223">
        <f>IF(N95="sníž. přenesená",J95,0)</f>
        <v>0</v>
      </c>
      <c r="BI95" s="223">
        <f>IF(N95="nulová",J95,0)</f>
        <v>0</v>
      </c>
      <c r="BJ95" s="19" t="s">
        <v>83</v>
      </c>
      <c r="BK95" s="223">
        <f>ROUND(I95*H95,2)</f>
        <v>0</v>
      </c>
      <c r="BL95" s="19" t="s">
        <v>143</v>
      </c>
      <c r="BM95" s="222" t="s">
        <v>157</v>
      </c>
    </row>
    <row r="96" s="2" customFormat="1" ht="16.5" customHeight="1">
      <c r="A96" s="40"/>
      <c r="B96" s="41"/>
      <c r="C96" s="211" t="s">
        <v>158</v>
      </c>
      <c r="D96" s="211" t="s">
        <v>114</v>
      </c>
      <c r="E96" s="212" t="s">
        <v>159</v>
      </c>
      <c r="F96" s="213" t="s">
        <v>160</v>
      </c>
      <c r="G96" s="214" t="s">
        <v>117</v>
      </c>
      <c r="H96" s="215">
        <v>1</v>
      </c>
      <c r="I96" s="216"/>
      <c r="J96" s="217">
        <f>ROUND(I96*H96,2)</f>
        <v>0</v>
      </c>
      <c r="K96" s="213" t="s">
        <v>19</v>
      </c>
      <c r="L96" s="46"/>
      <c r="M96" s="218" t="s">
        <v>19</v>
      </c>
      <c r="N96" s="219" t="s">
        <v>46</v>
      </c>
      <c r="O96" s="86"/>
      <c r="P96" s="220">
        <f>O96*H96</f>
        <v>0</v>
      </c>
      <c r="Q96" s="220">
        <v>0</v>
      </c>
      <c r="R96" s="220">
        <f>Q96*H96</f>
        <v>0</v>
      </c>
      <c r="S96" s="220">
        <v>0</v>
      </c>
      <c r="T96" s="221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222" t="s">
        <v>143</v>
      </c>
      <c r="AT96" s="222" t="s">
        <v>114</v>
      </c>
      <c r="AU96" s="222" t="s">
        <v>83</v>
      </c>
      <c r="AY96" s="19" t="s">
        <v>113</v>
      </c>
      <c r="BE96" s="223">
        <f>IF(N96="základní",J96,0)</f>
        <v>0</v>
      </c>
      <c r="BF96" s="223">
        <f>IF(N96="snížená",J96,0)</f>
        <v>0</v>
      </c>
      <c r="BG96" s="223">
        <f>IF(N96="zákl. přenesená",J96,0)</f>
        <v>0</v>
      </c>
      <c r="BH96" s="223">
        <f>IF(N96="sníž. přenesená",J96,0)</f>
        <v>0</v>
      </c>
      <c r="BI96" s="223">
        <f>IF(N96="nulová",J96,0)</f>
        <v>0</v>
      </c>
      <c r="BJ96" s="19" t="s">
        <v>83</v>
      </c>
      <c r="BK96" s="223">
        <f>ROUND(I96*H96,2)</f>
        <v>0</v>
      </c>
      <c r="BL96" s="19" t="s">
        <v>143</v>
      </c>
      <c r="BM96" s="222" t="s">
        <v>161</v>
      </c>
    </row>
    <row r="97" s="2" customFormat="1" ht="24" customHeight="1">
      <c r="A97" s="40"/>
      <c r="B97" s="41"/>
      <c r="C97" s="211" t="s">
        <v>162</v>
      </c>
      <c r="D97" s="211" t="s">
        <v>114</v>
      </c>
      <c r="E97" s="212" t="s">
        <v>163</v>
      </c>
      <c r="F97" s="213" t="s">
        <v>164</v>
      </c>
      <c r="G97" s="214" t="s">
        <v>156</v>
      </c>
      <c r="H97" s="215">
        <v>200</v>
      </c>
      <c r="I97" s="216"/>
      <c r="J97" s="217">
        <f>ROUND(I97*H97,2)</f>
        <v>0</v>
      </c>
      <c r="K97" s="213" t="s">
        <v>19</v>
      </c>
      <c r="L97" s="46"/>
      <c r="M97" s="218" t="s">
        <v>19</v>
      </c>
      <c r="N97" s="219" t="s">
        <v>46</v>
      </c>
      <c r="O97" s="86"/>
      <c r="P97" s="220">
        <f>O97*H97</f>
        <v>0</v>
      </c>
      <c r="Q97" s="220">
        <v>0</v>
      </c>
      <c r="R97" s="220">
        <f>Q97*H97</f>
        <v>0</v>
      </c>
      <c r="S97" s="220">
        <v>0</v>
      </c>
      <c r="T97" s="221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222" t="s">
        <v>143</v>
      </c>
      <c r="AT97" s="222" t="s">
        <v>114</v>
      </c>
      <c r="AU97" s="222" t="s">
        <v>83</v>
      </c>
      <c r="AY97" s="19" t="s">
        <v>113</v>
      </c>
      <c r="BE97" s="223">
        <f>IF(N97="základní",J97,0)</f>
        <v>0</v>
      </c>
      <c r="BF97" s="223">
        <f>IF(N97="snížená",J97,0)</f>
        <v>0</v>
      </c>
      <c r="BG97" s="223">
        <f>IF(N97="zákl. přenesená",J97,0)</f>
        <v>0</v>
      </c>
      <c r="BH97" s="223">
        <f>IF(N97="sníž. přenesená",J97,0)</f>
        <v>0</v>
      </c>
      <c r="BI97" s="223">
        <f>IF(N97="nulová",J97,0)</f>
        <v>0</v>
      </c>
      <c r="BJ97" s="19" t="s">
        <v>83</v>
      </c>
      <c r="BK97" s="223">
        <f>ROUND(I97*H97,2)</f>
        <v>0</v>
      </c>
      <c r="BL97" s="19" t="s">
        <v>143</v>
      </c>
      <c r="BM97" s="222" t="s">
        <v>165</v>
      </c>
    </row>
    <row r="98" s="2" customFormat="1" ht="16.5" customHeight="1">
      <c r="A98" s="40"/>
      <c r="B98" s="41"/>
      <c r="C98" s="211" t="s">
        <v>166</v>
      </c>
      <c r="D98" s="211" t="s">
        <v>114</v>
      </c>
      <c r="E98" s="212" t="s">
        <v>167</v>
      </c>
      <c r="F98" s="213" t="s">
        <v>168</v>
      </c>
      <c r="G98" s="214" t="s">
        <v>117</v>
      </c>
      <c r="H98" s="215">
        <v>1</v>
      </c>
      <c r="I98" s="216"/>
      <c r="J98" s="217">
        <f>ROUND(I98*H98,2)</f>
        <v>0</v>
      </c>
      <c r="K98" s="213" t="s">
        <v>19</v>
      </c>
      <c r="L98" s="46"/>
      <c r="M98" s="218" t="s">
        <v>19</v>
      </c>
      <c r="N98" s="219" t="s">
        <v>46</v>
      </c>
      <c r="O98" s="86"/>
      <c r="P98" s="220">
        <f>O98*H98</f>
        <v>0</v>
      </c>
      <c r="Q98" s="220">
        <v>0</v>
      </c>
      <c r="R98" s="220">
        <f>Q98*H98</f>
        <v>0</v>
      </c>
      <c r="S98" s="220">
        <v>0</v>
      </c>
      <c r="T98" s="221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222" t="s">
        <v>143</v>
      </c>
      <c r="AT98" s="222" t="s">
        <v>114</v>
      </c>
      <c r="AU98" s="222" t="s">
        <v>83</v>
      </c>
      <c r="AY98" s="19" t="s">
        <v>113</v>
      </c>
      <c r="BE98" s="223">
        <f>IF(N98="základní",J98,0)</f>
        <v>0</v>
      </c>
      <c r="BF98" s="223">
        <f>IF(N98="snížená",J98,0)</f>
        <v>0</v>
      </c>
      <c r="BG98" s="223">
        <f>IF(N98="zákl. přenesená",J98,0)</f>
        <v>0</v>
      </c>
      <c r="BH98" s="223">
        <f>IF(N98="sníž. přenesená",J98,0)</f>
        <v>0</v>
      </c>
      <c r="BI98" s="223">
        <f>IF(N98="nulová",J98,0)</f>
        <v>0</v>
      </c>
      <c r="BJ98" s="19" t="s">
        <v>83</v>
      </c>
      <c r="BK98" s="223">
        <f>ROUND(I98*H98,2)</f>
        <v>0</v>
      </c>
      <c r="BL98" s="19" t="s">
        <v>143</v>
      </c>
      <c r="BM98" s="222" t="s">
        <v>169</v>
      </c>
    </row>
    <row r="99" s="13" customFormat="1">
      <c r="A99" s="13"/>
      <c r="B99" s="235"/>
      <c r="C99" s="236"/>
      <c r="D99" s="226" t="s">
        <v>127</v>
      </c>
      <c r="E99" s="237" t="s">
        <v>19</v>
      </c>
      <c r="F99" s="238" t="s">
        <v>130</v>
      </c>
      <c r="G99" s="236"/>
      <c r="H99" s="239">
        <v>1</v>
      </c>
      <c r="I99" s="240"/>
      <c r="J99" s="236"/>
      <c r="K99" s="236"/>
      <c r="L99" s="241"/>
      <c r="M99" s="242"/>
      <c r="N99" s="243"/>
      <c r="O99" s="243"/>
      <c r="P99" s="243"/>
      <c r="Q99" s="243"/>
      <c r="R99" s="243"/>
      <c r="S99" s="243"/>
      <c r="T99" s="244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5" t="s">
        <v>127</v>
      </c>
      <c r="AU99" s="245" t="s">
        <v>83</v>
      </c>
      <c r="AV99" s="13" t="s">
        <v>85</v>
      </c>
      <c r="AW99" s="13" t="s">
        <v>37</v>
      </c>
      <c r="AX99" s="13" t="s">
        <v>83</v>
      </c>
      <c r="AY99" s="245" t="s">
        <v>113</v>
      </c>
    </row>
    <row r="100" s="2" customFormat="1" ht="16.5" customHeight="1">
      <c r="A100" s="40"/>
      <c r="B100" s="41"/>
      <c r="C100" s="211" t="s">
        <v>170</v>
      </c>
      <c r="D100" s="211" t="s">
        <v>114</v>
      </c>
      <c r="E100" s="212" t="s">
        <v>171</v>
      </c>
      <c r="F100" s="213" t="s">
        <v>172</v>
      </c>
      <c r="G100" s="214" t="s">
        <v>117</v>
      </c>
      <c r="H100" s="215">
        <v>1</v>
      </c>
      <c r="I100" s="216"/>
      <c r="J100" s="217">
        <f>ROUND(I100*H100,2)</f>
        <v>0</v>
      </c>
      <c r="K100" s="213" t="s">
        <v>19</v>
      </c>
      <c r="L100" s="46"/>
      <c r="M100" s="218" t="s">
        <v>19</v>
      </c>
      <c r="N100" s="219" t="s">
        <v>46</v>
      </c>
      <c r="O100" s="86"/>
      <c r="P100" s="220">
        <f>O100*H100</f>
        <v>0</v>
      </c>
      <c r="Q100" s="220">
        <v>0</v>
      </c>
      <c r="R100" s="220">
        <f>Q100*H100</f>
        <v>0</v>
      </c>
      <c r="S100" s="220">
        <v>0</v>
      </c>
      <c r="T100" s="221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22" t="s">
        <v>143</v>
      </c>
      <c r="AT100" s="222" t="s">
        <v>114</v>
      </c>
      <c r="AU100" s="222" t="s">
        <v>83</v>
      </c>
      <c r="AY100" s="19" t="s">
        <v>113</v>
      </c>
      <c r="BE100" s="223">
        <f>IF(N100="základní",J100,0)</f>
        <v>0</v>
      </c>
      <c r="BF100" s="223">
        <f>IF(N100="snížená",J100,0)</f>
        <v>0</v>
      </c>
      <c r="BG100" s="223">
        <f>IF(N100="zákl. přenesená",J100,0)</f>
        <v>0</v>
      </c>
      <c r="BH100" s="223">
        <f>IF(N100="sníž. přenesená",J100,0)</f>
        <v>0</v>
      </c>
      <c r="BI100" s="223">
        <f>IF(N100="nulová",J100,0)</f>
        <v>0</v>
      </c>
      <c r="BJ100" s="19" t="s">
        <v>83</v>
      </c>
      <c r="BK100" s="223">
        <f>ROUND(I100*H100,2)</f>
        <v>0</v>
      </c>
      <c r="BL100" s="19" t="s">
        <v>143</v>
      </c>
      <c r="BM100" s="222" t="s">
        <v>173</v>
      </c>
    </row>
    <row r="101" s="2" customFormat="1" ht="16.5" customHeight="1">
      <c r="A101" s="40"/>
      <c r="B101" s="41"/>
      <c r="C101" s="211" t="s">
        <v>174</v>
      </c>
      <c r="D101" s="211" t="s">
        <v>114</v>
      </c>
      <c r="E101" s="212" t="s">
        <v>175</v>
      </c>
      <c r="F101" s="213" t="s">
        <v>176</v>
      </c>
      <c r="G101" s="214" t="s">
        <v>156</v>
      </c>
      <c r="H101" s="215">
        <v>100</v>
      </c>
      <c r="I101" s="216"/>
      <c r="J101" s="217">
        <f>ROUND(I101*H101,2)</f>
        <v>0</v>
      </c>
      <c r="K101" s="213" t="s">
        <v>19</v>
      </c>
      <c r="L101" s="46"/>
      <c r="M101" s="218" t="s">
        <v>19</v>
      </c>
      <c r="N101" s="219" t="s">
        <v>46</v>
      </c>
      <c r="O101" s="86"/>
      <c r="P101" s="220">
        <f>O101*H101</f>
        <v>0</v>
      </c>
      <c r="Q101" s="220">
        <v>0</v>
      </c>
      <c r="R101" s="220">
        <f>Q101*H101</f>
        <v>0</v>
      </c>
      <c r="S101" s="220">
        <v>0</v>
      </c>
      <c r="T101" s="221">
        <f>S101*H101</f>
        <v>0</v>
      </c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R101" s="222" t="s">
        <v>143</v>
      </c>
      <c r="AT101" s="222" t="s">
        <v>114</v>
      </c>
      <c r="AU101" s="222" t="s">
        <v>83</v>
      </c>
      <c r="AY101" s="19" t="s">
        <v>113</v>
      </c>
      <c r="BE101" s="223">
        <f>IF(N101="základní",J101,0)</f>
        <v>0</v>
      </c>
      <c r="BF101" s="223">
        <f>IF(N101="snížená",J101,0)</f>
        <v>0</v>
      </c>
      <c r="BG101" s="223">
        <f>IF(N101="zákl. přenesená",J101,0)</f>
        <v>0</v>
      </c>
      <c r="BH101" s="223">
        <f>IF(N101="sníž. přenesená",J101,0)</f>
        <v>0</v>
      </c>
      <c r="BI101" s="223">
        <f>IF(N101="nulová",J101,0)</f>
        <v>0</v>
      </c>
      <c r="BJ101" s="19" t="s">
        <v>83</v>
      </c>
      <c r="BK101" s="223">
        <f>ROUND(I101*H101,2)</f>
        <v>0</v>
      </c>
      <c r="BL101" s="19" t="s">
        <v>143</v>
      </c>
      <c r="BM101" s="222" t="s">
        <v>177</v>
      </c>
    </row>
    <row r="102" s="2" customFormat="1" ht="16.5" customHeight="1">
      <c r="A102" s="40"/>
      <c r="B102" s="41"/>
      <c r="C102" s="211" t="s">
        <v>8</v>
      </c>
      <c r="D102" s="211" t="s">
        <v>114</v>
      </c>
      <c r="E102" s="212" t="s">
        <v>178</v>
      </c>
      <c r="F102" s="213" t="s">
        <v>179</v>
      </c>
      <c r="G102" s="214" t="s">
        <v>156</v>
      </c>
      <c r="H102" s="215">
        <v>200</v>
      </c>
      <c r="I102" s="216"/>
      <c r="J102" s="217">
        <f>ROUND(I102*H102,2)</f>
        <v>0</v>
      </c>
      <c r="K102" s="213" t="s">
        <v>19</v>
      </c>
      <c r="L102" s="46"/>
      <c r="M102" s="218" t="s">
        <v>19</v>
      </c>
      <c r="N102" s="219" t="s">
        <v>46</v>
      </c>
      <c r="O102" s="86"/>
      <c r="P102" s="220">
        <f>O102*H102</f>
        <v>0</v>
      </c>
      <c r="Q102" s="220">
        <v>0</v>
      </c>
      <c r="R102" s="220">
        <f>Q102*H102</f>
        <v>0</v>
      </c>
      <c r="S102" s="220">
        <v>0</v>
      </c>
      <c r="T102" s="221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222" t="s">
        <v>143</v>
      </c>
      <c r="AT102" s="222" t="s">
        <v>114</v>
      </c>
      <c r="AU102" s="222" t="s">
        <v>83</v>
      </c>
      <c r="AY102" s="19" t="s">
        <v>113</v>
      </c>
      <c r="BE102" s="223">
        <f>IF(N102="základní",J102,0)</f>
        <v>0</v>
      </c>
      <c r="BF102" s="223">
        <f>IF(N102="snížená",J102,0)</f>
        <v>0</v>
      </c>
      <c r="BG102" s="223">
        <f>IF(N102="zákl. přenesená",J102,0)</f>
        <v>0</v>
      </c>
      <c r="BH102" s="223">
        <f>IF(N102="sníž. přenesená",J102,0)</f>
        <v>0</v>
      </c>
      <c r="BI102" s="223">
        <f>IF(N102="nulová",J102,0)</f>
        <v>0</v>
      </c>
      <c r="BJ102" s="19" t="s">
        <v>83</v>
      </c>
      <c r="BK102" s="223">
        <f>ROUND(I102*H102,2)</f>
        <v>0</v>
      </c>
      <c r="BL102" s="19" t="s">
        <v>143</v>
      </c>
      <c r="BM102" s="222" t="s">
        <v>180</v>
      </c>
    </row>
    <row r="103" s="12" customFormat="1">
      <c r="A103" s="12"/>
      <c r="B103" s="224"/>
      <c r="C103" s="225"/>
      <c r="D103" s="226" t="s">
        <v>127</v>
      </c>
      <c r="E103" s="227" t="s">
        <v>19</v>
      </c>
      <c r="F103" s="228" t="s">
        <v>181</v>
      </c>
      <c r="G103" s="225"/>
      <c r="H103" s="227" t="s">
        <v>19</v>
      </c>
      <c r="I103" s="229"/>
      <c r="J103" s="225"/>
      <c r="K103" s="225"/>
      <c r="L103" s="230"/>
      <c r="M103" s="231"/>
      <c r="N103" s="232"/>
      <c r="O103" s="232"/>
      <c r="P103" s="232"/>
      <c r="Q103" s="232"/>
      <c r="R103" s="232"/>
      <c r="S103" s="232"/>
      <c r="T103" s="233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T103" s="234" t="s">
        <v>127</v>
      </c>
      <c r="AU103" s="234" t="s">
        <v>83</v>
      </c>
      <c r="AV103" s="12" t="s">
        <v>83</v>
      </c>
      <c r="AW103" s="12" t="s">
        <v>37</v>
      </c>
      <c r="AX103" s="12" t="s">
        <v>75</v>
      </c>
      <c r="AY103" s="234" t="s">
        <v>113</v>
      </c>
    </row>
    <row r="104" s="13" customFormat="1">
      <c r="A104" s="13"/>
      <c r="B104" s="235"/>
      <c r="C104" s="236"/>
      <c r="D104" s="226" t="s">
        <v>127</v>
      </c>
      <c r="E104" s="237" t="s">
        <v>19</v>
      </c>
      <c r="F104" s="238" t="s">
        <v>182</v>
      </c>
      <c r="G104" s="236"/>
      <c r="H104" s="239">
        <v>200</v>
      </c>
      <c r="I104" s="240"/>
      <c r="J104" s="236"/>
      <c r="K104" s="236"/>
      <c r="L104" s="241"/>
      <c r="M104" s="242"/>
      <c r="N104" s="243"/>
      <c r="O104" s="243"/>
      <c r="P104" s="243"/>
      <c r="Q104" s="243"/>
      <c r="R104" s="243"/>
      <c r="S104" s="243"/>
      <c r="T104" s="244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45" t="s">
        <v>127</v>
      </c>
      <c r="AU104" s="245" t="s">
        <v>83</v>
      </c>
      <c r="AV104" s="13" t="s">
        <v>85</v>
      </c>
      <c r="AW104" s="13" t="s">
        <v>37</v>
      </c>
      <c r="AX104" s="13" t="s">
        <v>75</v>
      </c>
      <c r="AY104" s="245" t="s">
        <v>113</v>
      </c>
    </row>
    <row r="105" s="2" customFormat="1" ht="24" customHeight="1">
      <c r="A105" s="40"/>
      <c r="B105" s="41"/>
      <c r="C105" s="211" t="s">
        <v>183</v>
      </c>
      <c r="D105" s="211" t="s">
        <v>114</v>
      </c>
      <c r="E105" s="212" t="s">
        <v>184</v>
      </c>
      <c r="F105" s="213" t="s">
        <v>185</v>
      </c>
      <c r="G105" s="214" t="s">
        <v>117</v>
      </c>
      <c r="H105" s="215">
        <v>1</v>
      </c>
      <c r="I105" s="216"/>
      <c r="J105" s="217">
        <f>ROUND(I105*H105,2)</f>
        <v>0</v>
      </c>
      <c r="K105" s="213" t="s">
        <v>19</v>
      </c>
      <c r="L105" s="46"/>
      <c r="M105" s="218" t="s">
        <v>19</v>
      </c>
      <c r="N105" s="219" t="s">
        <v>46</v>
      </c>
      <c r="O105" s="86"/>
      <c r="P105" s="220">
        <f>O105*H105</f>
        <v>0</v>
      </c>
      <c r="Q105" s="220">
        <v>0</v>
      </c>
      <c r="R105" s="220">
        <f>Q105*H105</f>
        <v>0</v>
      </c>
      <c r="S105" s="220">
        <v>0</v>
      </c>
      <c r="T105" s="221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222" t="s">
        <v>118</v>
      </c>
      <c r="AT105" s="222" t="s">
        <v>114</v>
      </c>
      <c r="AU105" s="222" t="s">
        <v>83</v>
      </c>
      <c r="AY105" s="19" t="s">
        <v>113</v>
      </c>
      <c r="BE105" s="223">
        <f>IF(N105="základní",J105,0)</f>
        <v>0</v>
      </c>
      <c r="BF105" s="223">
        <f>IF(N105="snížená",J105,0)</f>
        <v>0</v>
      </c>
      <c r="BG105" s="223">
        <f>IF(N105="zákl. přenesená",J105,0)</f>
        <v>0</v>
      </c>
      <c r="BH105" s="223">
        <f>IF(N105="sníž. přenesená",J105,0)</f>
        <v>0</v>
      </c>
      <c r="BI105" s="223">
        <f>IF(N105="nulová",J105,0)</f>
        <v>0</v>
      </c>
      <c r="BJ105" s="19" t="s">
        <v>83</v>
      </c>
      <c r="BK105" s="223">
        <f>ROUND(I105*H105,2)</f>
        <v>0</v>
      </c>
      <c r="BL105" s="19" t="s">
        <v>118</v>
      </c>
      <c r="BM105" s="222" t="s">
        <v>186</v>
      </c>
    </row>
    <row r="106" s="2" customFormat="1" ht="24" customHeight="1">
      <c r="A106" s="40"/>
      <c r="B106" s="41"/>
      <c r="C106" s="211" t="s">
        <v>187</v>
      </c>
      <c r="D106" s="211" t="s">
        <v>114</v>
      </c>
      <c r="E106" s="212" t="s">
        <v>188</v>
      </c>
      <c r="F106" s="213" t="s">
        <v>189</v>
      </c>
      <c r="G106" s="214" t="s">
        <v>190</v>
      </c>
      <c r="H106" s="215">
        <v>240.59999999999999</v>
      </c>
      <c r="I106" s="216"/>
      <c r="J106" s="217">
        <f>ROUND(I106*H106,2)</f>
        <v>0</v>
      </c>
      <c r="K106" s="213" t="s">
        <v>19</v>
      </c>
      <c r="L106" s="46"/>
      <c r="M106" s="218" t="s">
        <v>19</v>
      </c>
      <c r="N106" s="219" t="s">
        <v>46</v>
      </c>
      <c r="O106" s="86"/>
      <c r="P106" s="220">
        <f>O106*H106</f>
        <v>0</v>
      </c>
      <c r="Q106" s="220">
        <v>0</v>
      </c>
      <c r="R106" s="220">
        <f>Q106*H106</f>
        <v>0</v>
      </c>
      <c r="S106" s="220">
        <v>0</v>
      </c>
      <c r="T106" s="221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222" t="s">
        <v>143</v>
      </c>
      <c r="AT106" s="222" t="s">
        <v>114</v>
      </c>
      <c r="AU106" s="222" t="s">
        <v>83</v>
      </c>
      <c r="AY106" s="19" t="s">
        <v>113</v>
      </c>
      <c r="BE106" s="223">
        <f>IF(N106="základní",J106,0)</f>
        <v>0</v>
      </c>
      <c r="BF106" s="223">
        <f>IF(N106="snížená",J106,0)</f>
        <v>0</v>
      </c>
      <c r="BG106" s="223">
        <f>IF(N106="zákl. přenesená",J106,0)</f>
        <v>0</v>
      </c>
      <c r="BH106" s="223">
        <f>IF(N106="sníž. přenesená",J106,0)</f>
        <v>0</v>
      </c>
      <c r="BI106" s="223">
        <f>IF(N106="nulová",J106,0)</f>
        <v>0</v>
      </c>
      <c r="BJ106" s="19" t="s">
        <v>83</v>
      </c>
      <c r="BK106" s="223">
        <f>ROUND(I106*H106,2)</f>
        <v>0</v>
      </c>
      <c r="BL106" s="19" t="s">
        <v>143</v>
      </c>
      <c r="BM106" s="222" t="s">
        <v>191</v>
      </c>
    </row>
    <row r="107" s="12" customFormat="1">
      <c r="A107" s="12"/>
      <c r="B107" s="224"/>
      <c r="C107" s="225"/>
      <c r="D107" s="226" t="s">
        <v>127</v>
      </c>
      <c r="E107" s="227" t="s">
        <v>19</v>
      </c>
      <c r="F107" s="228" t="s">
        <v>192</v>
      </c>
      <c r="G107" s="225"/>
      <c r="H107" s="227" t="s">
        <v>19</v>
      </c>
      <c r="I107" s="229"/>
      <c r="J107" s="225"/>
      <c r="K107" s="225"/>
      <c r="L107" s="230"/>
      <c r="M107" s="231"/>
      <c r="N107" s="232"/>
      <c r="O107" s="232"/>
      <c r="P107" s="232"/>
      <c r="Q107" s="232"/>
      <c r="R107" s="232"/>
      <c r="S107" s="232"/>
      <c r="T107" s="233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T107" s="234" t="s">
        <v>127</v>
      </c>
      <c r="AU107" s="234" t="s">
        <v>83</v>
      </c>
      <c r="AV107" s="12" t="s">
        <v>83</v>
      </c>
      <c r="AW107" s="12" t="s">
        <v>4</v>
      </c>
      <c r="AX107" s="12" t="s">
        <v>75</v>
      </c>
      <c r="AY107" s="234" t="s">
        <v>113</v>
      </c>
    </row>
    <row r="108" s="13" customFormat="1">
      <c r="A108" s="13"/>
      <c r="B108" s="235"/>
      <c r="C108" s="236"/>
      <c r="D108" s="226" t="s">
        <v>127</v>
      </c>
      <c r="E108" s="237" t="s">
        <v>19</v>
      </c>
      <c r="F108" s="238" t="s">
        <v>193</v>
      </c>
      <c r="G108" s="236"/>
      <c r="H108" s="239">
        <v>240.59999999999999</v>
      </c>
      <c r="I108" s="240"/>
      <c r="J108" s="236"/>
      <c r="K108" s="236"/>
      <c r="L108" s="241"/>
      <c r="M108" s="242"/>
      <c r="N108" s="243"/>
      <c r="O108" s="243"/>
      <c r="P108" s="243"/>
      <c r="Q108" s="243"/>
      <c r="R108" s="243"/>
      <c r="S108" s="243"/>
      <c r="T108" s="244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45" t="s">
        <v>127</v>
      </c>
      <c r="AU108" s="245" t="s">
        <v>83</v>
      </c>
      <c r="AV108" s="13" t="s">
        <v>85</v>
      </c>
      <c r="AW108" s="13" t="s">
        <v>37</v>
      </c>
      <c r="AX108" s="13" t="s">
        <v>83</v>
      </c>
      <c r="AY108" s="245" t="s">
        <v>113</v>
      </c>
    </row>
    <row r="109" s="2" customFormat="1" ht="24" customHeight="1">
      <c r="A109" s="40"/>
      <c r="B109" s="41"/>
      <c r="C109" s="211" t="s">
        <v>194</v>
      </c>
      <c r="D109" s="211" t="s">
        <v>114</v>
      </c>
      <c r="E109" s="212" t="s">
        <v>195</v>
      </c>
      <c r="F109" s="213" t="s">
        <v>196</v>
      </c>
      <c r="G109" s="214" t="s">
        <v>190</v>
      </c>
      <c r="H109" s="215">
        <v>120.3</v>
      </c>
      <c r="I109" s="216"/>
      <c r="J109" s="217">
        <f>ROUND(I109*H109,2)</f>
        <v>0</v>
      </c>
      <c r="K109" s="213" t="s">
        <v>19</v>
      </c>
      <c r="L109" s="46"/>
      <c r="M109" s="218" t="s">
        <v>19</v>
      </c>
      <c r="N109" s="219" t="s">
        <v>46</v>
      </c>
      <c r="O109" s="86"/>
      <c r="P109" s="220">
        <f>O109*H109</f>
        <v>0</v>
      </c>
      <c r="Q109" s="220">
        <v>0</v>
      </c>
      <c r="R109" s="220">
        <f>Q109*H109</f>
        <v>0</v>
      </c>
      <c r="S109" s="220">
        <v>0</v>
      </c>
      <c r="T109" s="221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222" t="s">
        <v>143</v>
      </c>
      <c r="AT109" s="222" t="s">
        <v>114</v>
      </c>
      <c r="AU109" s="222" t="s">
        <v>83</v>
      </c>
      <c r="AY109" s="19" t="s">
        <v>113</v>
      </c>
      <c r="BE109" s="223">
        <f>IF(N109="základní",J109,0)</f>
        <v>0</v>
      </c>
      <c r="BF109" s="223">
        <f>IF(N109="snížená",J109,0)</f>
        <v>0</v>
      </c>
      <c r="BG109" s="223">
        <f>IF(N109="zákl. přenesená",J109,0)</f>
        <v>0</v>
      </c>
      <c r="BH109" s="223">
        <f>IF(N109="sníž. přenesená",J109,0)</f>
        <v>0</v>
      </c>
      <c r="BI109" s="223">
        <f>IF(N109="nulová",J109,0)</f>
        <v>0</v>
      </c>
      <c r="BJ109" s="19" t="s">
        <v>83</v>
      </c>
      <c r="BK109" s="223">
        <f>ROUND(I109*H109,2)</f>
        <v>0</v>
      </c>
      <c r="BL109" s="19" t="s">
        <v>143</v>
      </c>
      <c r="BM109" s="222" t="s">
        <v>197</v>
      </c>
    </row>
    <row r="110" s="13" customFormat="1">
      <c r="A110" s="13"/>
      <c r="B110" s="235"/>
      <c r="C110" s="236"/>
      <c r="D110" s="226" t="s">
        <v>127</v>
      </c>
      <c r="E110" s="237" t="s">
        <v>19</v>
      </c>
      <c r="F110" s="238" t="s">
        <v>198</v>
      </c>
      <c r="G110" s="236"/>
      <c r="H110" s="239">
        <v>120.3</v>
      </c>
      <c r="I110" s="240"/>
      <c r="J110" s="236"/>
      <c r="K110" s="236"/>
      <c r="L110" s="241"/>
      <c r="M110" s="242"/>
      <c r="N110" s="243"/>
      <c r="O110" s="243"/>
      <c r="P110" s="243"/>
      <c r="Q110" s="243"/>
      <c r="R110" s="243"/>
      <c r="S110" s="243"/>
      <c r="T110" s="24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5" t="s">
        <v>127</v>
      </c>
      <c r="AU110" s="245" t="s">
        <v>83</v>
      </c>
      <c r="AV110" s="13" t="s">
        <v>85</v>
      </c>
      <c r="AW110" s="13" t="s">
        <v>37</v>
      </c>
      <c r="AX110" s="13" t="s">
        <v>75</v>
      </c>
      <c r="AY110" s="245" t="s">
        <v>113</v>
      </c>
    </row>
    <row r="111" s="2" customFormat="1" ht="16.5" customHeight="1">
      <c r="A111" s="40"/>
      <c r="B111" s="41"/>
      <c r="C111" s="211" t="s">
        <v>199</v>
      </c>
      <c r="D111" s="211" t="s">
        <v>114</v>
      </c>
      <c r="E111" s="212" t="s">
        <v>200</v>
      </c>
      <c r="F111" s="213" t="s">
        <v>201</v>
      </c>
      <c r="G111" s="214" t="s">
        <v>117</v>
      </c>
      <c r="H111" s="215">
        <v>10</v>
      </c>
      <c r="I111" s="216"/>
      <c r="J111" s="217">
        <f>ROUND(I111*H111,2)</f>
        <v>0</v>
      </c>
      <c r="K111" s="213" t="s">
        <v>19</v>
      </c>
      <c r="L111" s="46"/>
      <c r="M111" s="246" t="s">
        <v>19</v>
      </c>
      <c r="N111" s="247" t="s">
        <v>46</v>
      </c>
      <c r="O111" s="248"/>
      <c r="P111" s="249">
        <f>O111*H111</f>
        <v>0</v>
      </c>
      <c r="Q111" s="249">
        <v>0</v>
      </c>
      <c r="R111" s="249">
        <f>Q111*H111</f>
        <v>0</v>
      </c>
      <c r="S111" s="249">
        <v>0</v>
      </c>
      <c r="T111" s="250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22" t="s">
        <v>118</v>
      </c>
      <c r="AT111" s="222" t="s">
        <v>114</v>
      </c>
      <c r="AU111" s="222" t="s">
        <v>83</v>
      </c>
      <c r="AY111" s="19" t="s">
        <v>113</v>
      </c>
      <c r="BE111" s="223">
        <f>IF(N111="základní",J111,0)</f>
        <v>0</v>
      </c>
      <c r="BF111" s="223">
        <f>IF(N111="snížená",J111,0)</f>
        <v>0</v>
      </c>
      <c r="BG111" s="223">
        <f>IF(N111="zákl. přenesená",J111,0)</f>
        <v>0</v>
      </c>
      <c r="BH111" s="223">
        <f>IF(N111="sníž. přenesená",J111,0)</f>
        <v>0</v>
      </c>
      <c r="BI111" s="223">
        <f>IF(N111="nulová",J111,0)</f>
        <v>0</v>
      </c>
      <c r="BJ111" s="19" t="s">
        <v>83</v>
      </c>
      <c r="BK111" s="223">
        <f>ROUND(I111*H111,2)</f>
        <v>0</v>
      </c>
      <c r="BL111" s="19" t="s">
        <v>118</v>
      </c>
      <c r="BM111" s="222" t="s">
        <v>202</v>
      </c>
    </row>
    <row r="112" s="2" customFormat="1" ht="6.96" customHeight="1">
      <c r="A112" s="40"/>
      <c r="B112" s="61"/>
      <c r="C112" s="62"/>
      <c r="D112" s="62"/>
      <c r="E112" s="62"/>
      <c r="F112" s="62"/>
      <c r="G112" s="62"/>
      <c r="H112" s="62"/>
      <c r="I112" s="168"/>
      <c r="J112" s="62"/>
      <c r="K112" s="62"/>
      <c r="L112" s="46"/>
      <c r="M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</sheetData>
  <sheetProtection sheet="1" autoFilter="0" formatColumns="0" formatRows="0" objects="1" scenarios="1" spinCount="100000" saltValue="KqFqYvxCLiQohdd7qhdiYRQkItYCJwR6iNCbtjUZNF+UuCvtWerQIecQNMIJoQbsDP8dzuJhd1N/fnmvr/TyEA==" hashValue="9tPVSqS8zhtd2QWmIo/V+TwJHixckcLowjDpE8ufwXub9dST4DAqgWYZl4OZSfK73mOb3tHwasOgU5pyy+Rhcg==" algorithmName="SHA-512" password="A8D3"/>
  <autoFilter ref="C79:K111"/>
  <mergeCells count="9">
    <mergeCell ref="E7:H7"/>
    <mergeCell ref="E9:H9"/>
    <mergeCell ref="E18:H18"/>
    <mergeCell ref="E27:H27"/>
    <mergeCell ref="E48:H48"/>
    <mergeCell ref="E50:H50"/>
    <mergeCell ref="E70:H70"/>
    <mergeCell ref="E72:H7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" style="1" customWidth="1"/>
    <col min="2" max="2" width="1.67" style="1" customWidth="1"/>
    <col min="3" max="3" width="4.17" style="1" customWidth="1"/>
    <col min="4" max="4" width="4.33" style="1" customWidth="1"/>
    <col min="5" max="5" width="17.17" style="1" customWidth="1"/>
    <col min="6" max="6" width="50.83" style="1" customWidth="1"/>
    <col min="7" max="7" width="7" style="1" customWidth="1"/>
    <col min="8" max="8" width="11.5" style="1" customWidth="1"/>
    <col min="9" max="9" width="20.17" style="130" customWidth="1"/>
    <col min="10" max="10" width="20.17" style="1" customWidth="1"/>
    <col min="11" max="11" width="20.17" style="1" customWidth="1"/>
    <col min="12" max="12" width="9.33" style="1" customWidth="1"/>
    <col min="13" max="13" width="10.83" style="1" hidden="1" customWidth="1"/>
    <col min="14" max="14" width="9.33" style="1" hidden="1"/>
    <col min="15" max="15" width="14.17" style="1" hidden="1" customWidth="1"/>
    <col min="16" max="16" width="14.17" style="1" hidden="1" customWidth="1"/>
    <col min="17" max="17" width="14.17" style="1" hidden="1" customWidth="1"/>
    <col min="18" max="18" width="14.17" style="1" hidden="1" customWidth="1"/>
    <col min="19" max="19" width="14.17" style="1" hidden="1" customWidth="1"/>
    <col min="20" max="20" width="14.17" style="1" hidden="1" customWidth="1"/>
    <col min="21" max="21" width="16.33" style="1" hidden="1" customWidth="1"/>
    <col min="22" max="22" width="12.33" style="1" customWidth="1"/>
    <col min="23" max="23" width="16.33" style="1" customWidth="1"/>
    <col min="24" max="24" width="12.33" style="1" customWidth="1"/>
    <col min="25" max="25" width="15" style="1" customWidth="1"/>
    <col min="26" max="26" width="11" style="1" customWidth="1"/>
    <col min="27" max="27" width="15" style="1" customWidth="1"/>
    <col min="28" max="28" width="16.33" style="1" customWidth="1"/>
    <col min="29" max="29" width="11" style="1" customWidth="1"/>
    <col min="30" max="30" width="15" style="1" customWidth="1"/>
    <col min="31" max="31" width="16.33" style="1" customWidth="1"/>
    <col min="44" max="44" width="9.33" style="1" hidden="1"/>
    <col min="45" max="45" width="9.33" style="1" hidden="1"/>
    <col min="46" max="46" width="9.33" style="1" hidden="1"/>
    <col min="47" max="47" width="9.33" style="1" hidden="1"/>
    <col min="48" max="48" width="9.33" style="1" hidden="1"/>
    <col min="49" max="49" width="9.33" style="1" hidden="1"/>
    <col min="50" max="50" width="9.33" style="1" hidden="1"/>
    <col min="51" max="51" width="9.33" style="1" hidden="1"/>
    <col min="52" max="52" width="9.33" style="1" hidden="1"/>
    <col min="53" max="53" width="9.33" style="1" hidden="1"/>
    <col min="54" max="54" width="9.33" style="1" hidden="1"/>
    <col min="55" max="55" width="9.33" style="1" hidden="1"/>
    <col min="56" max="56" width="9.33" style="1" hidden="1"/>
    <col min="57" max="57" width="9.33" style="1" hidden="1"/>
    <col min="58" max="58" width="9.33" style="1" hidden="1"/>
    <col min="59" max="59" width="9.33" style="1" hidden="1"/>
    <col min="60" max="60" width="9.33" style="1" hidden="1"/>
    <col min="61" max="61" width="9.33" style="1" hidden="1"/>
    <col min="62" max="62" width="9.33" style="1" hidden="1"/>
    <col min="63" max="63" width="9.33" style="1" hidden="1"/>
    <col min="64" max="64" width="9.33" style="1" hidden="1"/>
    <col min="65" max="65" width="9.33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22"/>
      <c r="AT3" s="19" t="s">
        <v>85</v>
      </c>
    </row>
    <row r="4" s="1" customFormat="1" ht="24.96" customHeight="1">
      <c r="B4" s="22"/>
      <c r="D4" s="134" t="s">
        <v>89</v>
      </c>
      <c r="I4" s="130"/>
      <c r="L4" s="22"/>
      <c r="M4" s="135" t="s">
        <v>10</v>
      </c>
      <c r="AT4" s="19" t="s">
        <v>4</v>
      </c>
    </row>
    <row r="5" s="1" customFormat="1" ht="6.96" customHeight="1">
      <c r="B5" s="22"/>
      <c r="I5" s="130"/>
      <c r="L5" s="22"/>
    </row>
    <row r="6" s="1" customFormat="1" ht="12" customHeight="1">
      <c r="B6" s="22"/>
      <c r="D6" s="136" t="s">
        <v>16</v>
      </c>
      <c r="I6" s="130"/>
      <c r="L6" s="22"/>
    </row>
    <row r="7" s="1" customFormat="1" ht="16.5" customHeight="1">
      <c r="B7" s="22"/>
      <c r="E7" s="137" t="str">
        <f>'Rekapitulace stavby'!K6</f>
        <v>Brno, Primární kolektor - drobná rekonstrukce vodovodu, etapa III</v>
      </c>
      <c r="F7" s="136"/>
      <c r="G7" s="136"/>
      <c r="H7" s="136"/>
      <c r="I7" s="130"/>
      <c r="L7" s="22"/>
    </row>
    <row r="8" s="2" customFormat="1" ht="12" customHeight="1">
      <c r="A8" s="40"/>
      <c r="B8" s="46"/>
      <c r="C8" s="40"/>
      <c r="D8" s="136" t="s">
        <v>90</v>
      </c>
      <c r="E8" s="40"/>
      <c r="F8" s="40"/>
      <c r="G8" s="40"/>
      <c r="H8" s="40"/>
      <c r="I8" s="138"/>
      <c r="J8" s="40"/>
      <c r="K8" s="40"/>
      <c r="L8" s="139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0" t="s">
        <v>203</v>
      </c>
      <c r="F9" s="40"/>
      <c r="G9" s="40"/>
      <c r="H9" s="40"/>
      <c r="I9" s="138"/>
      <c r="J9" s="40"/>
      <c r="K9" s="40"/>
      <c r="L9" s="139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138"/>
      <c r="J10" s="40"/>
      <c r="K10" s="40"/>
      <c r="L10" s="139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6" t="s">
        <v>18</v>
      </c>
      <c r="E11" s="40"/>
      <c r="F11" s="141" t="s">
        <v>19</v>
      </c>
      <c r="G11" s="40"/>
      <c r="H11" s="40"/>
      <c r="I11" s="142" t="s">
        <v>20</v>
      </c>
      <c r="J11" s="141" t="s">
        <v>19</v>
      </c>
      <c r="K11" s="40"/>
      <c r="L11" s="139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6" t="s">
        <v>21</v>
      </c>
      <c r="E12" s="40"/>
      <c r="F12" s="141" t="s">
        <v>22</v>
      </c>
      <c r="G12" s="40"/>
      <c r="H12" s="40"/>
      <c r="I12" s="142" t="s">
        <v>23</v>
      </c>
      <c r="J12" s="143" t="str">
        <f>'Rekapitulace stavby'!AN8</f>
        <v>29. 12. 2019</v>
      </c>
      <c r="K12" s="40"/>
      <c r="L12" s="139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138"/>
      <c r="J13" s="40"/>
      <c r="K13" s="40"/>
      <c r="L13" s="139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6" t="s">
        <v>25</v>
      </c>
      <c r="E14" s="40"/>
      <c r="F14" s="40"/>
      <c r="G14" s="40"/>
      <c r="H14" s="40"/>
      <c r="I14" s="142" t="s">
        <v>26</v>
      </c>
      <c r="J14" s="141" t="s">
        <v>27</v>
      </c>
      <c r="K14" s="40"/>
      <c r="L14" s="139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41" t="s">
        <v>28</v>
      </c>
      <c r="F15" s="40"/>
      <c r="G15" s="40"/>
      <c r="H15" s="40"/>
      <c r="I15" s="142" t="s">
        <v>29</v>
      </c>
      <c r="J15" s="141" t="s">
        <v>30</v>
      </c>
      <c r="K15" s="40"/>
      <c r="L15" s="139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138"/>
      <c r="J16" s="40"/>
      <c r="K16" s="40"/>
      <c r="L16" s="139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6" t="s">
        <v>31</v>
      </c>
      <c r="E17" s="40"/>
      <c r="F17" s="40"/>
      <c r="G17" s="40"/>
      <c r="H17" s="40"/>
      <c r="I17" s="142" t="s">
        <v>26</v>
      </c>
      <c r="J17" s="35" t="str">
        <f>'Rekapitulace stavby'!AN13</f>
        <v>Vyplň údaj</v>
      </c>
      <c r="K17" s="40"/>
      <c r="L17" s="139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41"/>
      <c r="G18" s="141"/>
      <c r="H18" s="141"/>
      <c r="I18" s="142" t="s">
        <v>29</v>
      </c>
      <c r="J18" s="35" t="str">
        <f>'Rekapitulace stavby'!AN14</f>
        <v>Vyplň údaj</v>
      </c>
      <c r="K18" s="40"/>
      <c r="L18" s="139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138"/>
      <c r="J19" s="40"/>
      <c r="K19" s="40"/>
      <c r="L19" s="139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6" t="s">
        <v>33</v>
      </c>
      <c r="E20" s="40"/>
      <c r="F20" s="40"/>
      <c r="G20" s="40"/>
      <c r="H20" s="40"/>
      <c r="I20" s="142" t="s">
        <v>26</v>
      </c>
      <c r="J20" s="141" t="s">
        <v>34</v>
      </c>
      <c r="K20" s="40"/>
      <c r="L20" s="139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41" t="s">
        <v>35</v>
      </c>
      <c r="F21" s="40"/>
      <c r="G21" s="40"/>
      <c r="H21" s="40"/>
      <c r="I21" s="142" t="s">
        <v>29</v>
      </c>
      <c r="J21" s="141" t="s">
        <v>36</v>
      </c>
      <c r="K21" s="40"/>
      <c r="L21" s="139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138"/>
      <c r="J22" s="40"/>
      <c r="K22" s="40"/>
      <c r="L22" s="139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6" t="s">
        <v>38</v>
      </c>
      <c r="E23" s="40"/>
      <c r="F23" s="40"/>
      <c r="G23" s="40"/>
      <c r="H23" s="40"/>
      <c r="I23" s="142" t="s">
        <v>26</v>
      </c>
      <c r="J23" s="141" t="str">
        <f>IF('Rekapitulace stavby'!AN19="","",'Rekapitulace stavby'!AN19)</f>
        <v/>
      </c>
      <c r="K23" s="40"/>
      <c r="L23" s="139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41" t="str">
        <f>IF('Rekapitulace stavby'!E20="","",'Rekapitulace stavby'!E20)</f>
        <v xml:space="preserve"> </v>
      </c>
      <c r="F24" s="40"/>
      <c r="G24" s="40"/>
      <c r="H24" s="40"/>
      <c r="I24" s="142" t="s">
        <v>29</v>
      </c>
      <c r="J24" s="141" t="str">
        <f>IF('Rekapitulace stavby'!AN20="","",'Rekapitulace stavby'!AN20)</f>
        <v/>
      </c>
      <c r="K24" s="40"/>
      <c r="L24" s="139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138"/>
      <c r="J25" s="40"/>
      <c r="K25" s="40"/>
      <c r="L25" s="139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6" t="s">
        <v>39</v>
      </c>
      <c r="E26" s="40"/>
      <c r="F26" s="40"/>
      <c r="G26" s="40"/>
      <c r="H26" s="40"/>
      <c r="I26" s="138"/>
      <c r="J26" s="40"/>
      <c r="K26" s="40"/>
      <c r="L26" s="139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4"/>
      <c r="B27" s="145"/>
      <c r="C27" s="144"/>
      <c r="D27" s="144"/>
      <c r="E27" s="146" t="s">
        <v>19</v>
      </c>
      <c r="F27" s="146"/>
      <c r="G27" s="146"/>
      <c r="H27" s="146"/>
      <c r="I27" s="147"/>
      <c r="J27" s="144"/>
      <c r="K27" s="144"/>
      <c r="L27" s="148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138"/>
      <c r="J28" s="40"/>
      <c r="K28" s="40"/>
      <c r="L28" s="139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9"/>
      <c r="E29" s="149"/>
      <c r="F29" s="149"/>
      <c r="G29" s="149"/>
      <c r="H29" s="149"/>
      <c r="I29" s="150"/>
      <c r="J29" s="149"/>
      <c r="K29" s="149"/>
      <c r="L29" s="139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1" t="s">
        <v>41</v>
      </c>
      <c r="E30" s="40"/>
      <c r="F30" s="40"/>
      <c r="G30" s="40"/>
      <c r="H30" s="40"/>
      <c r="I30" s="138"/>
      <c r="J30" s="152">
        <f>ROUND(J92, 2)</f>
        <v>0</v>
      </c>
      <c r="K30" s="40"/>
      <c r="L30" s="139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9"/>
      <c r="E31" s="149"/>
      <c r="F31" s="149"/>
      <c r="G31" s="149"/>
      <c r="H31" s="149"/>
      <c r="I31" s="150"/>
      <c r="J31" s="149"/>
      <c r="K31" s="149"/>
      <c r="L31" s="139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3" t="s">
        <v>43</v>
      </c>
      <c r="G32" s="40"/>
      <c r="H32" s="40"/>
      <c r="I32" s="154" t="s">
        <v>42</v>
      </c>
      <c r="J32" s="153" t="s">
        <v>44</v>
      </c>
      <c r="K32" s="40"/>
      <c r="L32" s="139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5" t="s">
        <v>45</v>
      </c>
      <c r="E33" s="136" t="s">
        <v>46</v>
      </c>
      <c r="F33" s="156">
        <f>ROUND((SUM(BE92:BE605)),  2)</f>
        <v>0</v>
      </c>
      <c r="G33" s="40"/>
      <c r="H33" s="40"/>
      <c r="I33" s="157">
        <v>0.20999999999999999</v>
      </c>
      <c r="J33" s="156">
        <f>ROUND(((SUM(BE92:BE605))*I33),  2)</f>
        <v>0</v>
      </c>
      <c r="K33" s="40"/>
      <c r="L33" s="139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6" t="s">
        <v>47</v>
      </c>
      <c r="F34" s="156">
        <f>ROUND((SUM(BF92:BF605)),  2)</f>
        <v>0</v>
      </c>
      <c r="G34" s="40"/>
      <c r="H34" s="40"/>
      <c r="I34" s="157">
        <v>0.14999999999999999</v>
      </c>
      <c r="J34" s="156">
        <f>ROUND(((SUM(BF92:BF605))*I34),  2)</f>
        <v>0</v>
      </c>
      <c r="K34" s="40"/>
      <c r="L34" s="139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6" t="s">
        <v>48</v>
      </c>
      <c r="F35" s="156">
        <f>ROUND((SUM(BG92:BG605)),  2)</f>
        <v>0</v>
      </c>
      <c r="G35" s="40"/>
      <c r="H35" s="40"/>
      <c r="I35" s="157">
        <v>0.20999999999999999</v>
      </c>
      <c r="J35" s="156">
        <f>0</f>
        <v>0</v>
      </c>
      <c r="K35" s="40"/>
      <c r="L35" s="139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6" t="s">
        <v>49</v>
      </c>
      <c r="F36" s="156">
        <f>ROUND((SUM(BH92:BH605)),  2)</f>
        <v>0</v>
      </c>
      <c r="G36" s="40"/>
      <c r="H36" s="40"/>
      <c r="I36" s="157">
        <v>0.14999999999999999</v>
      </c>
      <c r="J36" s="156">
        <f>0</f>
        <v>0</v>
      </c>
      <c r="K36" s="40"/>
      <c r="L36" s="139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6" t="s">
        <v>50</v>
      </c>
      <c r="F37" s="156">
        <f>ROUND((SUM(BI92:BI605)),  2)</f>
        <v>0</v>
      </c>
      <c r="G37" s="40"/>
      <c r="H37" s="40"/>
      <c r="I37" s="157">
        <v>0</v>
      </c>
      <c r="J37" s="156">
        <f>0</f>
        <v>0</v>
      </c>
      <c r="K37" s="40"/>
      <c r="L37" s="139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138"/>
      <c r="J38" s="40"/>
      <c r="K38" s="40"/>
      <c r="L38" s="139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8"/>
      <c r="D39" s="159" t="s">
        <v>51</v>
      </c>
      <c r="E39" s="160"/>
      <c r="F39" s="160"/>
      <c r="G39" s="161" t="s">
        <v>52</v>
      </c>
      <c r="H39" s="162" t="s">
        <v>53</v>
      </c>
      <c r="I39" s="163"/>
      <c r="J39" s="164">
        <f>SUM(J30:J37)</f>
        <v>0</v>
      </c>
      <c r="K39" s="165"/>
      <c r="L39" s="139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6"/>
      <c r="C40" s="167"/>
      <c r="D40" s="167"/>
      <c r="E40" s="167"/>
      <c r="F40" s="167"/>
      <c r="G40" s="167"/>
      <c r="H40" s="167"/>
      <c r="I40" s="168"/>
      <c r="J40" s="167"/>
      <c r="K40" s="167"/>
      <c r="L40" s="139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1"/>
      <c r="J44" s="170"/>
      <c r="K44" s="170"/>
      <c r="L44" s="139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92</v>
      </c>
      <c r="D45" s="42"/>
      <c r="E45" s="42"/>
      <c r="F45" s="42"/>
      <c r="G45" s="42"/>
      <c r="H45" s="42"/>
      <c r="I45" s="138"/>
      <c r="J45" s="42"/>
      <c r="K45" s="42"/>
      <c r="L45" s="139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138"/>
      <c r="J46" s="42"/>
      <c r="K46" s="42"/>
      <c r="L46" s="139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138"/>
      <c r="J47" s="42"/>
      <c r="K47" s="42"/>
      <c r="L47" s="139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2" t="str">
        <f>E7</f>
        <v>Brno, Primární kolektor - drobná rekonstrukce vodovodu, etapa III</v>
      </c>
      <c r="F48" s="34"/>
      <c r="G48" s="34"/>
      <c r="H48" s="34"/>
      <c r="I48" s="138"/>
      <c r="J48" s="42"/>
      <c r="K48" s="42"/>
      <c r="L48" s="139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90</v>
      </c>
      <c r="D49" s="42"/>
      <c r="E49" s="42"/>
      <c r="F49" s="42"/>
      <c r="G49" s="42"/>
      <c r="H49" s="42"/>
      <c r="I49" s="138"/>
      <c r="J49" s="42"/>
      <c r="K49" s="42"/>
      <c r="L49" s="139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SO 331 - VODOVODNÍ ŘADY - ETAPA III</v>
      </c>
      <c r="F50" s="42"/>
      <c r="G50" s="42"/>
      <c r="H50" s="42"/>
      <c r="I50" s="138"/>
      <c r="J50" s="42"/>
      <c r="K50" s="42"/>
      <c r="L50" s="139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138"/>
      <c r="J51" s="42"/>
      <c r="K51" s="42"/>
      <c r="L51" s="139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142" t="s">
        <v>23</v>
      </c>
      <c r="J52" s="74" t="str">
        <f>IF(J12="","",J12)</f>
        <v>29. 12. 2019</v>
      </c>
      <c r="K52" s="42"/>
      <c r="L52" s="139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138"/>
      <c r="J53" s="42"/>
      <c r="K53" s="42"/>
      <c r="L53" s="139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27.9" customHeight="1">
      <c r="A54" s="40"/>
      <c r="B54" s="41"/>
      <c r="C54" s="34" t="s">
        <v>25</v>
      </c>
      <c r="D54" s="42"/>
      <c r="E54" s="42"/>
      <c r="F54" s="29" t="str">
        <f>E15</f>
        <v>Brněnské vodárny a kanalizace a.s.</v>
      </c>
      <c r="G54" s="42"/>
      <c r="H54" s="42"/>
      <c r="I54" s="142" t="s">
        <v>33</v>
      </c>
      <c r="J54" s="38" t="str">
        <f>E21</f>
        <v>PROVO, spol. s r.o.</v>
      </c>
      <c r="K54" s="42"/>
      <c r="L54" s="139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142" t="s">
        <v>38</v>
      </c>
      <c r="J55" s="38" t="str">
        <f>E24</f>
        <v xml:space="preserve"> </v>
      </c>
      <c r="K55" s="42"/>
      <c r="L55" s="139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138"/>
      <c r="J56" s="42"/>
      <c r="K56" s="42"/>
      <c r="L56" s="139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3" t="s">
        <v>93</v>
      </c>
      <c r="D57" s="174"/>
      <c r="E57" s="174"/>
      <c r="F57" s="174"/>
      <c r="G57" s="174"/>
      <c r="H57" s="174"/>
      <c r="I57" s="175"/>
      <c r="J57" s="176" t="s">
        <v>94</v>
      </c>
      <c r="K57" s="174"/>
      <c r="L57" s="139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138"/>
      <c r="J58" s="42"/>
      <c r="K58" s="42"/>
      <c r="L58" s="139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7" t="s">
        <v>73</v>
      </c>
      <c r="D59" s="42"/>
      <c r="E59" s="42"/>
      <c r="F59" s="42"/>
      <c r="G59" s="42"/>
      <c r="H59" s="42"/>
      <c r="I59" s="138"/>
      <c r="J59" s="104">
        <f>J92</f>
        <v>0</v>
      </c>
      <c r="K59" s="42"/>
      <c r="L59" s="139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95</v>
      </c>
    </row>
    <row r="60" s="9" customFormat="1" ht="24.96" customHeight="1">
      <c r="A60" s="9"/>
      <c r="B60" s="178"/>
      <c r="C60" s="179"/>
      <c r="D60" s="180" t="s">
        <v>204</v>
      </c>
      <c r="E60" s="181"/>
      <c r="F60" s="181"/>
      <c r="G60" s="181"/>
      <c r="H60" s="181"/>
      <c r="I60" s="182"/>
      <c r="J60" s="183">
        <f>J93</f>
        <v>0</v>
      </c>
      <c r="K60" s="179"/>
      <c r="L60" s="184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4" customFormat="1" ht="19.92" customHeight="1">
      <c r="A61" s="14"/>
      <c r="B61" s="251"/>
      <c r="C61" s="252"/>
      <c r="D61" s="253" t="s">
        <v>205</v>
      </c>
      <c r="E61" s="254"/>
      <c r="F61" s="254"/>
      <c r="G61" s="254"/>
      <c r="H61" s="254"/>
      <c r="I61" s="255"/>
      <c r="J61" s="256">
        <f>J94</f>
        <v>0</v>
      </c>
      <c r="K61" s="252"/>
      <c r="L61" s="257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14" customFormat="1" ht="19.92" customHeight="1">
      <c r="A62" s="14"/>
      <c r="B62" s="251"/>
      <c r="C62" s="252"/>
      <c r="D62" s="253" t="s">
        <v>206</v>
      </c>
      <c r="E62" s="254"/>
      <c r="F62" s="254"/>
      <c r="G62" s="254"/>
      <c r="H62" s="254"/>
      <c r="I62" s="255"/>
      <c r="J62" s="256">
        <f>J230</f>
        <v>0</v>
      </c>
      <c r="K62" s="252"/>
      <c r="L62" s="257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</row>
    <row r="63" s="14" customFormat="1" ht="19.92" customHeight="1">
      <c r="A63" s="14"/>
      <c r="B63" s="251"/>
      <c r="C63" s="252"/>
      <c r="D63" s="253" t="s">
        <v>207</v>
      </c>
      <c r="E63" s="254"/>
      <c r="F63" s="254"/>
      <c r="G63" s="254"/>
      <c r="H63" s="254"/>
      <c r="I63" s="255"/>
      <c r="J63" s="256">
        <f>J234</f>
        <v>0</v>
      </c>
      <c r="K63" s="252"/>
      <c r="L63" s="257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</row>
    <row r="64" s="14" customFormat="1" ht="14.88" customHeight="1">
      <c r="A64" s="14"/>
      <c r="B64" s="251"/>
      <c r="C64" s="252"/>
      <c r="D64" s="253" t="s">
        <v>208</v>
      </c>
      <c r="E64" s="254"/>
      <c r="F64" s="254"/>
      <c r="G64" s="254"/>
      <c r="H64" s="254"/>
      <c r="I64" s="255"/>
      <c r="J64" s="256">
        <f>J243</f>
        <v>0</v>
      </c>
      <c r="K64" s="252"/>
      <c r="L64" s="257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</row>
    <row r="65" s="14" customFormat="1" ht="19.92" customHeight="1">
      <c r="A65" s="14"/>
      <c r="B65" s="251"/>
      <c r="C65" s="252"/>
      <c r="D65" s="253" t="s">
        <v>209</v>
      </c>
      <c r="E65" s="254"/>
      <c r="F65" s="254"/>
      <c r="G65" s="254"/>
      <c r="H65" s="254"/>
      <c r="I65" s="255"/>
      <c r="J65" s="256">
        <f>J259</f>
        <v>0</v>
      </c>
      <c r="K65" s="252"/>
      <c r="L65" s="257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51"/>
      <c r="C66" s="252"/>
      <c r="D66" s="253" t="s">
        <v>210</v>
      </c>
      <c r="E66" s="254"/>
      <c r="F66" s="254"/>
      <c r="G66" s="254"/>
      <c r="H66" s="254"/>
      <c r="I66" s="255"/>
      <c r="J66" s="256">
        <f>J325</f>
        <v>0</v>
      </c>
      <c r="K66" s="252"/>
      <c r="L66" s="257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14" customFormat="1" ht="19.92" customHeight="1">
      <c r="A67" s="14"/>
      <c r="B67" s="251"/>
      <c r="C67" s="252"/>
      <c r="D67" s="253" t="s">
        <v>211</v>
      </c>
      <c r="E67" s="254"/>
      <c r="F67" s="254"/>
      <c r="G67" s="254"/>
      <c r="H67" s="254"/>
      <c r="I67" s="255"/>
      <c r="J67" s="256">
        <f>J330</f>
        <v>0</v>
      </c>
      <c r="K67" s="252"/>
      <c r="L67" s="257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="14" customFormat="1" ht="14.88" customHeight="1">
      <c r="A68" s="14"/>
      <c r="B68" s="251"/>
      <c r="C68" s="252"/>
      <c r="D68" s="253" t="s">
        <v>212</v>
      </c>
      <c r="E68" s="254"/>
      <c r="F68" s="254"/>
      <c r="G68" s="254"/>
      <c r="H68" s="254"/>
      <c r="I68" s="255"/>
      <c r="J68" s="256">
        <f>J472</f>
        <v>0</v>
      </c>
      <c r="K68" s="252"/>
      <c r="L68" s="257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="14" customFormat="1" ht="19.92" customHeight="1">
      <c r="A69" s="14"/>
      <c r="B69" s="251"/>
      <c r="C69" s="252"/>
      <c r="D69" s="253" t="s">
        <v>213</v>
      </c>
      <c r="E69" s="254"/>
      <c r="F69" s="254"/>
      <c r="G69" s="254"/>
      <c r="H69" s="254"/>
      <c r="I69" s="255"/>
      <c r="J69" s="256">
        <f>J491</f>
        <v>0</v>
      </c>
      <c r="K69" s="252"/>
      <c r="L69" s="257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 s="14" customFormat="1" ht="19.92" customHeight="1">
      <c r="A70" s="14"/>
      <c r="B70" s="251"/>
      <c r="C70" s="252"/>
      <c r="D70" s="253" t="s">
        <v>214</v>
      </c>
      <c r="E70" s="254"/>
      <c r="F70" s="254"/>
      <c r="G70" s="254"/>
      <c r="H70" s="254"/>
      <c r="I70" s="255"/>
      <c r="J70" s="256">
        <f>J595</f>
        <v>0</v>
      </c>
      <c r="K70" s="252"/>
      <c r="L70" s="257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</row>
    <row r="71" s="9" customFormat="1" ht="24.96" customHeight="1">
      <c r="A71" s="9"/>
      <c r="B71" s="178"/>
      <c r="C71" s="179"/>
      <c r="D71" s="180" t="s">
        <v>215</v>
      </c>
      <c r="E71" s="181"/>
      <c r="F71" s="181"/>
      <c r="G71" s="181"/>
      <c r="H71" s="181"/>
      <c r="I71" s="182"/>
      <c r="J71" s="183">
        <f>J598</f>
        <v>0</v>
      </c>
      <c r="K71" s="179"/>
      <c r="L71" s="184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4" customFormat="1" ht="19.92" customHeight="1">
      <c r="A72" s="14"/>
      <c r="B72" s="251"/>
      <c r="C72" s="252"/>
      <c r="D72" s="253" t="s">
        <v>216</v>
      </c>
      <c r="E72" s="254"/>
      <c r="F72" s="254"/>
      <c r="G72" s="254"/>
      <c r="H72" s="254"/>
      <c r="I72" s="255"/>
      <c r="J72" s="256">
        <f>J599</f>
        <v>0</v>
      </c>
      <c r="K72" s="252"/>
      <c r="L72" s="257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</row>
    <row r="73" s="2" customFormat="1" ht="21.84" customHeight="1">
      <c r="A73" s="40"/>
      <c r="B73" s="41"/>
      <c r="C73" s="42"/>
      <c r="D73" s="42"/>
      <c r="E73" s="42"/>
      <c r="F73" s="42"/>
      <c r="G73" s="42"/>
      <c r="H73" s="42"/>
      <c r="I73" s="138"/>
      <c r="J73" s="42"/>
      <c r="K73" s="42"/>
      <c r="L73" s="139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61"/>
      <c r="C74" s="62"/>
      <c r="D74" s="62"/>
      <c r="E74" s="62"/>
      <c r="F74" s="62"/>
      <c r="G74" s="62"/>
      <c r="H74" s="62"/>
      <c r="I74" s="168"/>
      <c r="J74" s="62"/>
      <c r="K74" s="62"/>
      <c r="L74" s="139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8" s="2" customFormat="1" ht="6.96" customHeight="1">
      <c r="A78" s="40"/>
      <c r="B78" s="63"/>
      <c r="C78" s="64"/>
      <c r="D78" s="64"/>
      <c r="E78" s="64"/>
      <c r="F78" s="64"/>
      <c r="G78" s="64"/>
      <c r="H78" s="64"/>
      <c r="I78" s="171"/>
      <c r="J78" s="64"/>
      <c r="K78" s="64"/>
      <c r="L78" s="139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24.96" customHeight="1">
      <c r="A79" s="40"/>
      <c r="B79" s="41"/>
      <c r="C79" s="25" t="s">
        <v>97</v>
      </c>
      <c r="D79" s="42"/>
      <c r="E79" s="42"/>
      <c r="F79" s="42"/>
      <c r="G79" s="42"/>
      <c r="H79" s="42"/>
      <c r="I79" s="138"/>
      <c r="J79" s="42"/>
      <c r="K79" s="42"/>
      <c r="L79" s="139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138"/>
      <c r="J80" s="42"/>
      <c r="K80" s="42"/>
      <c r="L80" s="139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16</v>
      </c>
      <c r="D81" s="42"/>
      <c r="E81" s="42"/>
      <c r="F81" s="42"/>
      <c r="G81" s="42"/>
      <c r="H81" s="42"/>
      <c r="I81" s="138"/>
      <c r="J81" s="42"/>
      <c r="K81" s="42"/>
      <c r="L81" s="139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172" t="str">
        <f>E7</f>
        <v>Brno, Primární kolektor - drobná rekonstrukce vodovodu, etapa III</v>
      </c>
      <c r="F82" s="34"/>
      <c r="G82" s="34"/>
      <c r="H82" s="34"/>
      <c r="I82" s="138"/>
      <c r="J82" s="42"/>
      <c r="K82" s="42"/>
      <c r="L82" s="139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2" customHeight="1">
      <c r="A83" s="40"/>
      <c r="B83" s="41"/>
      <c r="C83" s="34" t="s">
        <v>90</v>
      </c>
      <c r="D83" s="42"/>
      <c r="E83" s="42"/>
      <c r="F83" s="42"/>
      <c r="G83" s="42"/>
      <c r="H83" s="42"/>
      <c r="I83" s="138"/>
      <c r="J83" s="42"/>
      <c r="K83" s="42"/>
      <c r="L83" s="139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6.5" customHeight="1">
      <c r="A84" s="40"/>
      <c r="B84" s="41"/>
      <c r="C84" s="42"/>
      <c r="D84" s="42"/>
      <c r="E84" s="71" t="str">
        <f>E9</f>
        <v>SO 331 - VODOVODNÍ ŘADY - ETAPA III</v>
      </c>
      <c r="F84" s="42"/>
      <c r="G84" s="42"/>
      <c r="H84" s="42"/>
      <c r="I84" s="138"/>
      <c r="J84" s="42"/>
      <c r="K84" s="42"/>
      <c r="L84" s="139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138"/>
      <c r="J85" s="42"/>
      <c r="K85" s="42"/>
      <c r="L85" s="139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21</v>
      </c>
      <c r="D86" s="42"/>
      <c r="E86" s="42"/>
      <c r="F86" s="29" t="str">
        <f>F12</f>
        <v xml:space="preserve"> </v>
      </c>
      <c r="G86" s="42"/>
      <c r="H86" s="42"/>
      <c r="I86" s="142" t="s">
        <v>23</v>
      </c>
      <c r="J86" s="74" t="str">
        <f>IF(J12="","",J12)</f>
        <v>29. 12. 2019</v>
      </c>
      <c r="K86" s="42"/>
      <c r="L86" s="139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6.96" customHeight="1">
      <c r="A87" s="40"/>
      <c r="B87" s="41"/>
      <c r="C87" s="42"/>
      <c r="D87" s="42"/>
      <c r="E87" s="42"/>
      <c r="F87" s="42"/>
      <c r="G87" s="42"/>
      <c r="H87" s="42"/>
      <c r="I87" s="138"/>
      <c r="J87" s="42"/>
      <c r="K87" s="42"/>
      <c r="L87" s="139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27.9" customHeight="1">
      <c r="A88" s="40"/>
      <c r="B88" s="41"/>
      <c r="C88" s="34" t="s">
        <v>25</v>
      </c>
      <c r="D88" s="42"/>
      <c r="E88" s="42"/>
      <c r="F88" s="29" t="str">
        <f>E15</f>
        <v>Brněnské vodárny a kanalizace a.s.</v>
      </c>
      <c r="G88" s="42"/>
      <c r="H88" s="42"/>
      <c r="I88" s="142" t="s">
        <v>33</v>
      </c>
      <c r="J88" s="38" t="str">
        <f>E21</f>
        <v>PROVO, spol. s r.o.</v>
      </c>
      <c r="K88" s="42"/>
      <c r="L88" s="139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5.15" customHeight="1">
      <c r="A89" s="40"/>
      <c r="B89" s="41"/>
      <c r="C89" s="34" t="s">
        <v>31</v>
      </c>
      <c r="D89" s="42"/>
      <c r="E89" s="42"/>
      <c r="F89" s="29" t="str">
        <f>IF(E18="","",E18)</f>
        <v>Vyplň údaj</v>
      </c>
      <c r="G89" s="42"/>
      <c r="H89" s="42"/>
      <c r="I89" s="142" t="s">
        <v>38</v>
      </c>
      <c r="J89" s="38" t="str">
        <f>E24</f>
        <v xml:space="preserve"> </v>
      </c>
      <c r="K89" s="42"/>
      <c r="L89" s="139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10.32" customHeight="1">
      <c r="A90" s="40"/>
      <c r="B90" s="41"/>
      <c r="C90" s="42"/>
      <c r="D90" s="42"/>
      <c r="E90" s="42"/>
      <c r="F90" s="42"/>
      <c r="G90" s="42"/>
      <c r="H90" s="42"/>
      <c r="I90" s="138"/>
      <c r="J90" s="42"/>
      <c r="K90" s="42"/>
      <c r="L90" s="139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10" customFormat="1" ht="29.28" customHeight="1">
      <c r="A91" s="185"/>
      <c r="B91" s="186"/>
      <c r="C91" s="187" t="s">
        <v>98</v>
      </c>
      <c r="D91" s="188" t="s">
        <v>60</v>
      </c>
      <c r="E91" s="188" t="s">
        <v>56</v>
      </c>
      <c r="F91" s="188" t="s">
        <v>57</v>
      </c>
      <c r="G91" s="188" t="s">
        <v>99</v>
      </c>
      <c r="H91" s="188" t="s">
        <v>100</v>
      </c>
      <c r="I91" s="189" t="s">
        <v>101</v>
      </c>
      <c r="J91" s="188" t="s">
        <v>94</v>
      </c>
      <c r="K91" s="190" t="s">
        <v>102</v>
      </c>
      <c r="L91" s="191"/>
      <c r="M91" s="94" t="s">
        <v>19</v>
      </c>
      <c r="N91" s="95" t="s">
        <v>45</v>
      </c>
      <c r="O91" s="95" t="s">
        <v>103</v>
      </c>
      <c r="P91" s="95" t="s">
        <v>104</v>
      </c>
      <c r="Q91" s="95" t="s">
        <v>105</v>
      </c>
      <c r="R91" s="95" t="s">
        <v>106</v>
      </c>
      <c r="S91" s="95" t="s">
        <v>107</v>
      </c>
      <c r="T91" s="96" t="s">
        <v>108</v>
      </c>
      <c r="U91" s="185"/>
      <c r="V91" s="185"/>
      <c r="W91" s="185"/>
      <c r="X91" s="185"/>
      <c r="Y91" s="185"/>
      <c r="Z91" s="185"/>
      <c r="AA91" s="185"/>
      <c r="AB91" s="185"/>
      <c r="AC91" s="185"/>
      <c r="AD91" s="185"/>
      <c r="AE91" s="185"/>
    </row>
    <row r="92" s="2" customFormat="1" ht="22.8" customHeight="1">
      <c r="A92" s="40"/>
      <c r="B92" s="41"/>
      <c r="C92" s="101" t="s">
        <v>109</v>
      </c>
      <c r="D92" s="42"/>
      <c r="E92" s="42"/>
      <c r="F92" s="42"/>
      <c r="G92" s="42"/>
      <c r="H92" s="42"/>
      <c r="I92" s="138"/>
      <c r="J92" s="192">
        <f>BK92</f>
        <v>0</v>
      </c>
      <c r="K92" s="42"/>
      <c r="L92" s="46"/>
      <c r="M92" s="97"/>
      <c r="N92" s="193"/>
      <c r="O92" s="98"/>
      <c r="P92" s="194">
        <f>P93+P598</f>
        <v>0</v>
      </c>
      <c r="Q92" s="98"/>
      <c r="R92" s="194">
        <f>R93+R598</f>
        <v>194.32389853000001</v>
      </c>
      <c r="S92" s="98"/>
      <c r="T92" s="195">
        <f>T93+T598</f>
        <v>246.25081999999998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74</v>
      </c>
      <c r="AU92" s="19" t="s">
        <v>95</v>
      </c>
      <c r="BK92" s="196">
        <f>BK93+BK598</f>
        <v>0</v>
      </c>
    </row>
    <row r="93" s="11" customFormat="1" ht="25.92" customHeight="1">
      <c r="A93" s="11"/>
      <c r="B93" s="197"/>
      <c r="C93" s="198"/>
      <c r="D93" s="199" t="s">
        <v>74</v>
      </c>
      <c r="E93" s="200" t="s">
        <v>217</v>
      </c>
      <c r="F93" s="200" t="s">
        <v>218</v>
      </c>
      <c r="G93" s="198"/>
      <c r="H93" s="198"/>
      <c r="I93" s="201"/>
      <c r="J93" s="202">
        <f>BK93</f>
        <v>0</v>
      </c>
      <c r="K93" s="198"/>
      <c r="L93" s="203"/>
      <c r="M93" s="204"/>
      <c r="N93" s="205"/>
      <c r="O93" s="205"/>
      <c r="P93" s="206">
        <f>P94+P230+P234+P259+P325+P330+P491+P595</f>
        <v>0</v>
      </c>
      <c r="Q93" s="205"/>
      <c r="R93" s="206">
        <f>R94+R230+R234+R259+R325+R330+R491+R595</f>
        <v>194.32389853000001</v>
      </c>
      <c r="S93" s="205"/>
      <c r="T93" s="207">
        <f>T94+T230+T234+T259+T325+T330+T491+T595</f>
        <v>246.25081999999998</v>
      </c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R93" s="208" t="s">
        <v>83</v>
      </c>
      <c r="AT93" s="209" t="s">
        <v>74</v>
      </c>
      <c r="AU93" s="209" t="s">
        <v>75</v>
      </c>
      <c r="AY93" s="208" t="s">
        <v>113</v>
      </c>
      <c r="BK93" s="210">
        <f>BK94+BK230+BK234+BK259+BK325+BK330+BK491+BK595</f>
        <v>0</v>
      </c>
    </row>
    <row r="94" s="11" customFormat="1" ht="22.8" customHeight="1">
      <c r="A94" s="11"/>
      <c r="B94" s="197"/>
      <c r="C94" s="198"/>
      <c r="D94" s="199" t="s">
        <v>74</v>
      </c>
      <c r="E94" s="258" t="s">
        <v>83</v>
      </c>
      <c r="F94" s="258" t="s">
        <v>219</v>
      </c>
      <c r="G94" s="198"/>
      <c r="H94" s="198"/>
      <c r="I94" s="201"/>
      <c r="J94" s="259">
        <f>BK94</f>
        <v>0</v>
      </c>
      <c r="K94" s="198"/>
      <c r="L94" s="203"/>
      <c r="M94" s="204"/>
      <c r="N94" s="205"/>
      <c r="O94" s="205"/>
      <c r="P94" s="206">
        <f>SUM(P95:P229)</f>
        <v>0</v>
      </c>
      <c r="Q94" s="205"/>
      <c r="R94" s="206">
        <f>SUM(R95:R229)</f>
        <v>2.1678552500000001</v>
      </c>
      <c r="S94" s="205"/>
      <c r="T94" s="207">
        <f>SUM(T95:T229)</f>
        <v>97.057040000000001</v>
      </c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R94" s="208" t="s">
        <v>83</v>
      </c>
      <c r="AT94" s="209" t="s">
        <v>74</v>
      </c>
      <c r="AU94" s="209" t="s">
        <v>83</v>
      </c>
      <c r="AY94" s="208" t="s">
        <v>113</v>
      </c>
      <c r="BK94" s="210">
        <f>SUM(BK95:BK229)</f>
        <v>0</v>
      </c>
    </row>
    <row r="95" s="2" customFormat="1" ht="60" customHeight="1">
      <c r="A95" s="40"/>
      <c r="B95" s="41"/>
      <c r="C95" s="211" t="s">
        <v>83</v>
      </c>
      <c r="D95" s="211" t="s">
        <v>114</v>
      </c>
      <c r="E95" s="212" t="s">
        <v>220</v>
      </c>
      <c r="F95" s="213" t="s">
        <v>221</v>
      </c>
      <c r="G95" s="214" t="s">
        <v>133</v>
      </c>
      <c r="H95" s="215">
        <v>69.599999999999994</v>
      </c>
      <c r="I95" s="216"/>
      <c r="J95" s="217">
        <f>ROUND(I95*H95,2)</f>
        <v>0</v>
      </c>
      <c r="K95" s="213" t="s">
        <v>222</v>
      </c>
      <c r="L95" s="46"/>
      <c r="M95" s="218" t="s">
        <v>19</v>
      </c>
      <c r="N95" s="219" t="s">
        <v>46</v>
      </c>
      <c r="O95" s="86"/>
      <c r="P95" s="220">
        <f>O95*H95</f>
        <v>0</v>
      </c>
      <c r="Q95" s="220">
        <v>0</v>
      </c>
      <c r="R95" s="220">
        <f>Q95*H95</f>
        <v>0</v>
      </c>
      <c r="S95" s="220">
        <v>0.23499999999999999</v>
      </c>
      <c r="T95" s="221">
        <f>S95*H95</f>
        <v>16.355999999999998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222" t="s">
        <v>118</v>
      </c>
      <c r="AT95" s="222" t="s">
        <v>114</v>
      </c>
      <c r="AU95" s="222" t="s">
        <v>85</v>
      </c>
      <c r="AY95" s="19" t="s">
        <v>113</v>
      </c>
      <c r="BE95" s="223">
        <f>IF(N95="základní",J95,0)</f>
        <v>0</v>
      </c>
      <c r="BF95" s="223">
        <f>IF(N95="snížená",J95,0)</f>
        <v>0</v>
      </c>
      <c r="BG95" s="223">
        <f>IF(N95="zákl. přenesená",J95,0)</f>
        <v>0</v>
      </c>
      <c r="BH95" s="223">
        <f>IF(N95="sníž. přenesená",J95,0)</f>
        <v>0</v>
      </c>
      <c r="BI95" s="223">
        <f>IF(N95="nulová",J95,0)</f>
        <v>0</v>
      </c>
      <c r="BJ95" s="19" t="s">
        <v>83</v>
      </c>
      <c r="BK95" s="223">
        <f>ROUND(I95*H95,2)</f>
        <v>0</v>
      </c>
      <c r="BL95" s="19" t="s">
        <v>118</v>
      </c>
      <c r="BM95" s="222" t="s">
        <v>223</v>
      </c>
    </row>
    <row r="96" s="12" customFormat="1">
      <c r="A96" s="12"/>
      <c r="B96" s="224"/>
      <c r="C96" s="225"/>
      <c r="D96" s="226" t="s">
        <v>127</v>
      </c>
      <c r="E96" s="227" t="s">
        <v>19</v>
      </c>
      <c r="F96" s="228" t="s">
        <v>224</v>
      </c>
      <c r="G96" s="225"/>
      <c r="H96" s="227" t="s">
        <v>19</v>
      </c>
      <c r="I96" s="229"/>
      <c r="J96" s="225"/>
      <c r="K96" s="225"/>
      <c r="L96" s="230"/>
      <c r="M96" s="231"/>
      <c r="N96" s="232"/>
      <c r="O96" s="232"/>
      <c r="P96" s="232"/>
      <c r="Q96" s="232"/>
      <c r="R96" s="232"/>
      <c r="S96" s="232"/>
      <c r="T96" s="233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T96" s="234" t="s">
        <v>127</v>
      </c>
      <c r="AU96" s="234" t="s">
        <v>85</v>
      </c>
      <c r="AV96" s="12" t="s">
        <v>83</v>
      </c>
      <c r="AW96" s="12" t="s">
        <v>37</v>
      </c>
      <c r="AX96" s="12" t="s">
        <v>75</v>
      </c>
      <c r="AY96" s="234" t="s">
        <v>113</v>
      </c>
    </row>
    <row r="97" s="12" customFormat="1">
      <c r="A97" s="12"/>
      <c r="B97" s="224"/>
      <c r="C97" s="225"/>
      <c r="D97" s="226" t="s">
        <v>127</v>
      </c>
      <c r="E97" s="227" t="s">
        <v>19</v>
      </c>
      <c r="F97" s="228" t="s">
        <v>225</v>
      </c>
      <c r="G97" s="225"/>
      <c r="H97" s="227" t="s">
        <v>19</v>
      </c>
      <c r="I97" s="229"/>
      <c r="J97" s="225"/>
      <c r="K97" s="225"/>
      <c r="L97" s="230"/>
      <c r="M97" s="231"/>
      <c r="N97" s="232"/>
      <c r="O97" s="232"/>
      <c r="P97" s="232"/>
      <c r="Q97" s="232"/>
      <c r="R97" s="232"/>
      <c r="S97" s="232"/>
      <c r="T97" s="233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T97" s="234" t="s">
        <v>127</v>
      </c>
      <c r="AU97" s="234" t="s">
        <v>85</v>
      </c>
      <c r="AV97" s="12" t="s">
        <v>83</v>
      </c>
      <c r="AW97" s="12" t="s">
        <v>37</v>
      </c>
      <c r="AX97" s="12" t="s">
        <v>75</v>
      </c>
      <c r="AY97" s="234" t="s">
        <v>113</v>
      </c>
    </row>
    <row r="98" s="13" customFormat="1">
      <c r="A98" s="13"/>
      <c r="B98" s="235"/>
      <c r="C98" s="236"/>
      <c r="D98" s="226" t="s">
        <v>127</v>
      </c>
      <c r="E98" s="237" t="s">
        <v>19</v>
      </c>
      <c r="F98" s="238" t="s">
        <v>226</v>
      </c>
      <c r="G98" s="236"/>
      <c r="H98" s="239">
        <v>11.4</v>
      </c>
      <c r="I98" s="240"/>
      <c r="J98" s="236"/>
      <c r="K98" s="236"/>
      <c r="L98" s="241"/>
      <c r="M98" s="242"/>
      <c r="N98" s="243"/>
      <c r="O98" s="243"/>
      <c r="P98" s="243"/>
      <c r="Q98" s="243"/>
      <c r="R98" s="243"/>
      <c r="S98" s="243"/>
      <c r="T98" s="244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45" t="s">
        <v>127</v>
      </c>
      <c r="AU98" s="245" t="s">
        <v>85</v>
      </c>
      <c r="AV98" s="13" t="s">
        <v>85</v>
      </c>
      <c r="AW98" s="13" t="s">
        <v>37</v>
      </c>
      <c r="AX98" s="13" t="s">
        <v>75</v>
      </c>
      <c r="AY98" s="245" t="s">
        <v>113</v>
      </c>
    </row>
    <row r="99" s="12" customFormat="1">
      <c r="A99" s="12"/>
      <c r="B99" s="224"/>
      <c r="C99" s="225"/>
      <c r="D99" s="226" t="s">
        <v>127</v>
      </c>
      <c r="E99" s="227" t="s">
        <v>19</v>
      </c>
      <c r="F99" s="228" t="s">
        <v>227</v>
      </c>
      <c r="G99" s="225"/>
      <c r="H99" s="227" t="s">
        <v>19</v>
      </c>
      <c r="I99" s="229"/>
      <c r="J99" s="225"/>
      <c r="K99" s="225"/>
      <c r="L99" s="230"/>
      <c r="M99" s="231"/>
      <c r="N99" s="232"/>
      <c r="O99" s="232"/>
      <c r="P99" s="232"/>
      <c r="Q99" s="232"/>
      <c r="R99" s="232"/>
      <c r="S99" s="232"/>
      <c r="T99" s="233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T99" s="234" t="s">
        <v>127</v>
      </c>
      <c r="AU99" s="234" t="s">
        <v>85</v>
      </c>
      <c r="AV99" s="12" t="s">
        <v>83</v>
      </c>
      <c r="AW99" s="12" t="s">
        <v>37</v>
      </c>
      <c r="AX99" s="12" t="s">
        <v>75</v>
      </c>
      <c r="AY99" s="234" t="s">
        <v>113</v>
      </c>
    </row>
    <row r="100" s="13" customFormat="1">
      <c r="A100" s="13"/>
      <c r="B100" s="235"/>
      <c r="C100" s="236"/>
      <c r="D100" s="226" t="s">
        <v>127</v>
      </c>
      <c r="E100" s="237" t="s">
        <v>19</v>
      </c>
      <c r="F100" s="238" t="s">
        <v>228</v>
      </c>
      <c r="G100" s="236"/>
      <c r="H100" s="239">
        <v>40.799999999999997</v>
      </c>
      <c r="I100" s="240"/>
      <c r="J100" s="236"/>
      <c r="K100" s="236"/>
      <c r="L100" s="241"/>
      <c r="M100" s="242"/>
      <c r="N100" s="243"/>
      <c r="O100" s="243"/>
      <c r="P100" s="243"/>
      <c r="Q100" s="243"/>
      <c r="R100" s="243"/>
      <c r="S100" s="243"/>
      <c r="T100" s="244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45" t="s">
        <v>127</v>
      </c>
      <c r="AU100" s="245" t="s">
        <v>85</v>
      </c>
      <c r="AV100" s="13" t="s">
        <v>85</v>
      </c>
      <c r="AW100" s="13" t="s">
        <v>37</v>
      </c>
      <c r="AX100" s="13" t="s">
        <v>75</v>
      </c>
      <c r="AY100" s="245" t="s">
        <v>113</v>
      </c>
    </row>
    <row r="101" s="12" customFormat="1">
      <c r="A101" s="12"/>
      <c r="B101" s="224"/>
      <c r="C101" s="225"/>
      <c r="D101" s="226" t="s">
        <v>127</v>
      </c>
      <c r="E101" s="227" t="s">
        <v>19</v>
      </c>
      <c r="F101" s="228" t="s">
        <v>229</v>
      </c>
      <c r="G101" s="225"/>
      <c r="H101" s="227" t="s">
        <v>19</v>
      </c>
      <c r="I101" s="229"/>
      <c r="J101" s="225"/>
      <c r="K101" s="225"/>
      <c r="L101" s="230"/>
      <c r="M101" s="231"/>
      <c r="N101" s="232"/>
      <c r="O101" s="232"/>
      <c r="P101" s="232"/>
      <c r="Q101" s="232"/>
      <c r="R101" s="232"/>
      <c r="S101" s="232"/>
      <c r="T101" s="233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T101" s="234" t="s">
        <v>127</v>
      </c>
      <c r="AU101" s="234" t="s">
        <v>85</v>
      </c>
      <c r="AV101" s="12" t="s">
        <v>83</v>
      </c>
      <c r="AW101" s="12" t="s">
        <v>37</v>
      </c>
      <c r="AX101" s="12" t="s">
        <v>75</v>
      </c>
      <c r="AY101" s="234" t="s">
        <v>113</v>
      </c>
    </row>
    <row r="102" s="13" customFormat="1">
      <c r="A102" s="13"/>
      <c r="B102" s="235"/>
      <c r="C102" s="236"/>
      <c r="D102" s="226" t="s">
        <v>127</v>
      </c>
      <c r="E102" s="237" t="s">
        <v>19</v>
      </c>
      <c r="F102" s="238" t="s">
        <v>230</v>
      </c>
      <c r="G102" s="236"/>
      <c r="H102" s="239">
        <v>17.399999999999999</v>
      </c>
      <c r="I102" s="240"/>
      <c r="J102" s="236"/>
      <c r="K102" s="236"/>
      <c r="L102" s="241"/>
      <c r="M102" s="242"/>
      <c r="N102" s="243"/>
      <c r="O102" s="243"/>
      <c r="P102" s="243"/>
      <c r="Q102" s="243"/>
      <c r="R102" s="243"/>
      <c r="S102" s="243"/>
      <c r="T102" s="24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5" t="s">
        <v>127</v>
      </c>
      <c r="AU102" s="245" t="s">
        <v>85</v>
      </c>
      <c r="AV102" s="13" t="s">
        <v>85</v>
      </c>
      <c r="AW102" s="13" t="s">
        <v>37</v>
      </c>
      <c r="AX102" s="13" t="s">
        <v>75</v>
      </c>
      <c r="AY102" s="245" t="s">
        <v>113</v>
      </c>
    </row>
    <row r="103" s="2" customFormat="1" ht="60" customHeight="1">
      <c r="A103" s="40"/>
      <c r="B103" s="41"/>
      <c r="C103" s="211" t="s">
        <v>85</v>
      </c>
      <c r="D103" s="211" t="s">
        <v>114</v>
      </c>
      <c r="E103" s="212" t="s">
        <v>231</v>
      </c>
      <c r="F103" s="213" t="s">
        <v>232</v>
      </c>
      <c r="G103" s="214" t="s">
        <v>133</v>
      </c>
      <c r="H103" s="215">
        <v>11.560000000000001</v>
      </c>
      <c r="I103" s="216"/>
      <c r="J103" s="217">
        <f>ROUND(I103*H103,2)</f>
        <v>0</v>
      </c>
      <c r="K103" s="213" t="s">
        <v>222</v>
      </c>
      <c r="L103" s="46"/>
      <c r="M103" s="218" t="s">
        <v>19</v>
      </c>
      <c r="N103" s="219" t="s">
        <v>46</v>
      </c>
      <c r="O103" s="86"/>
      <c r="P103" s="220">
        <f>O103*H103</f>
        <v>0</v>
      </c>
      <c r="Q103" s="220">
        <v>0</v>
      </c>
      <c r="R103" s="220">
        <f>Q103*H103</f>
        <v>0</v>
      </c>
      <c r="S103" s="220">
        <v>0.26000000000000001</v>
      </c>
      <c r="T103" s="221">
        <f>S103*H103</f>
        <v>3.0056000000000003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222" t="s">
        <v>118</v>
      </c>
      <c r="AT103" s="222" t="s">
        <v>114</v>
      </c>
      <c r="AU103" s="222" t="s">
        <v>85</v>
      </c>
      <c r="AY103" s="19" t="s">
        <v>113</v>
      </c>
      <c r="BE103" s="223">
        <f>IF(N103="základní",J103,0)</f>
        <v>0</v>
      </c>
      <c r="BF103" s="223">
        <f>IF(N103="snížená",J103,0)</f>
        <v>0</v>
      </c>
      <c r="BG103" s="223">
        <f>IF(N103="zákl. přenesená",J103,0)</f>
        <v>0</v>
      </c>
      <c r="BH103" s="223">
        <f>IF(N103="sníž. přenesená",J103,0)</f>
        <v>0</v>
      </c>
      <c r="BI103" s="223">
        <f>IF(N103="nulová",J103,0)</f>
        <v>0</v>
      </c>
      <c r="BJ103" s="19" t="s">
        <v>83</v>
      </c>
      <c r="BK103" s="223">
        <f>ROUND(I103*H103,2)</f>
        <v>0</v>
      </c>
      <c r="BL103" s="19" t="s">
        <v>118</v>
      </c>
      <c r="BM103" s="222" t="s">
        <v>233</v>
      </c>
    </row>
    <row r="104" s="12" customFormat="1">
      <c r="A104" s="12"/>
      <c r="B104" s="224"/>
      <c r="C104" s="225"/>
      <c r="D104" s="226" t="s">
        <v>127</v>
      </c>
      <c r="E104" s="227" t="s">
        <v>19</v>
      </c>
      <c r="F104" s="228" t="s">
        <v>234</v>
      </c>
      <c r="G104" s="225"/>
      <c r="H104" s="227" t="s">
        <v>19</v>
      </c>
      <c r="I104" s="229"/>
      <c r="J104" s="225"/>
      <c r="K104" s="225"/>
      <c r="L104" s="230"/>
      <c r="M104" s="231"/>
      <c r="N104" s="232"/>
      <c r="O104" s="232"/>
      <c r="P104" s="232"/>
      <c r="Q104" s="232"/>
      <c r="R104" s="232"/>
      <c r="S104" s="232"/>
      <c r="T104" s="233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T104" s="234" t="s">
        <v>127</v>
      </c>
      <c r="AU104" s="234" t="s">
        <v>85</v>
      </c>
      <c r="AV104" s="12" t="s">
        <v>83</v>
      </c>
      <c r="AW104" s="12" t="s">
        <v>37</v>
      </c>
      <c r="AX104" s="12" t="s">
        <v>75</v>
      </c>
      <c r="AY104" s="234" t="s">
        <v>113</v>
      </c>
    </row>
    <row r="105" s="12" customFormat="1">
      <c r="A105" s="12"/>
      <c r="B105" s="224"/>
      <c r="C105" s="225"/>
      <c r="D105" s="226" t="s">
        <v>127</v>
      </c>
      <c r="E105" s="227" t="s">
        <v>19</v>
      </c>
      <c r="F105" s="228" t="s">
        <v>235</v>
      </c>
      <c r="G105" s="225"/>
      <c r="H105" s="227" t="s">
        <v>19</v>
      </c>
      <c r="I105" s="229"/>
      <c r="J105" s="225"/>
      <c r="K105" s="225"/>
      <c r="L105" s="230"/>
      <c r="M105" s="231"/>
      <c r="N105" s="232"/>
      <c r="O105" s="232"/>
      <c r="P105" s="232"/>
      <c r="Q105" s="232"/>
      <c r="R105" s="232"/>
      <c r="S105" s="232"/>
      <c r="T105" s="233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T105" s="234" t="s">
        <v>127</v>
      </c>
      <c r="AU105" s="234" t="s">
        <v>85</v>
      </c>
      <c r="AV105" s="12" t="s">
        <v>83</v>
      </c>
      <c r="AW105" s="12" t="s">
        <v>37</v>
      </c>
      <c r="AX105" s="12" t="s">
        <v>75</v>
      </c>
      <c r="AY105" s="234" t="s">
        <v>113</v>
      </c>
    </row>
    <row r="106" s="13" customFormat="1">
      <c r="A106" s="13"/>
      <c r="B106" s="235"/>
      <c r="C106" s="236"/>
      <c r="D106" s="226" t="s">
        <v>127</v>
      </c>
      <c r="E106" s="237" t="s">
        <v>19</v>
      </c>
      <c r="F106" s="238" t="s">
        <v>236</v>
      </c>
      <c r="G106" s="236"/>
      <c r="H106" s="239">
        <v>11.560000000000001</v>
      </c>
      <c r="I106" s="240"/>
      <c r="J106" s="236"/>
      <c r="K106" s="236"/>
      <c r="L106" s="241"/>
      <c r="M106" s="242"/>
      <c r="N106" s="243"/>
      <c r="O106" s="243"/>
      <c r="P106" s="243"/>
      <c r="Q106" s="243"/>
      <c r="R106" s="243"/>
      <c r="S106" s="243"/>
      <c r="T106" s="24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5" t="s">
        <v>127</v>
      </c>
      <c r="AU106" s="245" t="s">
        <v>85</v>
      </c>
      <c r="AV106" s="13" t="s">
        <v>85</v>
      </c>
      <c r="AW106" s="13" t="s">
        <v>37</v>
      </c>
      <c r="AX106" s="13" t="s">
        <v>75</v>
      </c>
      <c r="AY106" s="245" t="s">
        <v>113</v>
      </c>
    </row>
    <row r="107" s="2" customFormat="1" ht="60" customHeight="1">
      <c r="A107" s="40"/>
      <c r="B107" s="41"/>
      <c r="C107" s="211" t="s">
        <v>123</v>
      </c>
      <c r="D107" s="211" t="s">
        <v>114</v>
      </c>
      <c r="E107" s="212" t="s">
        <v>237</v>
      </c>
      <c r="F107" s="213" t="s">
        <v>238</v>
      </c>
      <c r="G107" s="214" t="s">
        <v>133</v>
      </c>
      <c r="H107" s="215">
        <v>80.010000000000005</v>
      </c>
      <c r="I107" s="216"/>
      <c r="J107" s="217">
        <f>ROUND(I107*H107,2)</f>
        <v>0</v>
      </c>
      <c r="K107" s="213" t="s">
        <v>222</v>
      </c>
      <c r="L107" s="46"/>
      <c r="M107" s="218" t="s">
        <v>19</v>
      </c>
      <c r="N107" s="219" t="s">
        <v>46</v>
      </c>
      <c r="O107" s="86"/>
      <c r="P107" s="220">
        <f>O107*H107</f>
        <v>0</v>
      </c>
      <c r="Q107" s="220">
        <v>0</v>
      </c>
      <c r="R107" s="220">
        <f>Q107*H107</f>
        <v>0</v>
      </c>
      <c r="S107" s="220">
        <v>0.28999999999999998</v>
      </c>
      <c r="T107" s="221">
        <f>S107*H107</f>
        <v>23.2029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22" t="s">
        <v>118</v>
      </c>
      <c r="AT107" s="222" t="s">
        <v>114</v>
      </c>
      <c r="AU107" s="222" t="s">
        <v>85</v>
      </c>
      <c r="AY107" s="19" t="s">
        <v>113</v>
      </c>
      <c r="BE107" s="223">
        <f>IF(N107="základní",J107,0)</f>
        <v>0</v>
      </c>
      <c r="BF107" s="223">
        <f>IF(N107="snížená",J107,0)</f>
        <v>0</v>
      </c>
      <c r="BG107" s="223">
        <f>IF(N107="zákl. přenesená",J107,0)</f>
        <v>0</v>
      </c>
      <c r="BH107" s="223">
        <f>IF(N107="sníž. přenesená",J107,0)</f>
        <v>0</v>
      </c>
      <c r="BI107" s="223">
        <f>IF(N107="nulová",J107,0)</f>
        <v>0</v>
      </c>
      <c r="BJ107" s="19" t="s">
        <v>83</v>
      </c>
      <c r="BK107" s="223">
        <f>ROUND(I107*H107,2)</f>
        <v>0</v>
      </c>
      <c r="BL107" s="19" t="s">
        <v>118</v>
      </c>
      <c r="BM107" s="222" t="s">
        <v>239</v>
      </c>
    </row>
    <row r="108" s="12" customFormat="1">
      <c r="A108" s="12"/>
      <c r="B108" s="224"/>
      <c r="C108" s="225"/>
      <c r="D108" s="226" t="s">
        <v>127</v>
      </c>
      <c r="E108" s="227" t="s">
        <v>19</v>
      </c>
      <c r="F108" s="228" t="s">
        <v>240</v>
      </c>
      <c r="G108" s="225"/>
      <c r="H108" s="227" t="s">
        <v>19</v>
      </c>
      <c r="I108" s="229"/>
      <c r="J108" s="225"/>
      <c r="K108" s="225"/>
      <c r="L108" s="230"/>
      <c r="M108" s="231"/>
      <c r="N108" s="232"/>
      <c r="O108" s="232"/>
      <c r="P108" s="232"/>
      <c r="Q108" s="232"/>
      <c r="R108" s="232"/>
      <c r="S108" s="232"/>
      <c r="T108" s="233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T108" s="234" t="s">
        <v>127</v>
      </c>
      <c r="AU108" s="234" t="s">
        <v>85</v>
      </c>
      <c r="AV108" s="12" t="s">
        <v>83</v>
      </c>
      <c r="AW108" s="12" t="s">
        <v>37</v>
      </c>
      <c r="AX108" s="12" t="s">
        <v>75</v>
      </c>
      <c r="AY108" s="234" t="s">
        <v>113</v>
      </c>
    </row>
    <row r="109" s="12" customFormat="1">
      <c r="A109" s="12"/>
      <c r="B109" s="224"/>
      <c r="C109" s="225"/>
      <c r="D109" s="226" t="s">
        <v>127</v>
      </c>
      <c r="E109" s="227" t="s">
        <v>19</v>
      </c>
      <c r="F109" s="228" t="s">
        <v>241</v>
      </c>
      <c r="G109" s="225"/>
      <c r="H109" s="227" t="s">
        <v>19</v>
      </c>
      <c r="I109" s="229"/>
      <c r="J109" s="225"/>
      <c r="K109" s="225"/>
      <c r="L109" s="230"/>
      <c r="M109" s="231"/>
      <c r="N109" s="232"/>
      <c r="O109" s="232"/>
      <c r="P109" s="232"/>
      <c r="Q109" s="232"/>
      <c r="R109" s="232"/>
      <c r="S109" s="232"/>
      <c r="T109" s="233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T109" s="234" t="s">
        <v>127</v>
      </c>
      <c r="AU109" s="234" t="s">
        <v>85</v>
      </c>
      <c r="AV109" s="12" t="s">
        <v>83</v>
      </c>
      <c r="AW109" s="12" t="s">
        <v>37</v>
      </c>
      <c r="AX109" s="12" t="s">
        <v>75</v>
      </c>
      <c r="AY109" s="234" t="s">
        <v>113</v>
      </c>
    </row>
    <row r="110" s="13" customFormat="1">
      <c r="A110" s="13"/>
      <c r="B110" s="235"/>
      <c r="C110" s="236"/>
      <c r="D110" s="226" t="s">
        <v>127</v>
      </c>
      <c r="E110" s="237" t="s">
        <v>19</v>
      </c>
      <c r="F110" s="238" t="s">
        <v>242</v>
      </c>
      <c r="G110" s="236"/>
      <c r="H110" s="239">
        <v>8</v>
      </c>
      <c r="I110" s="240"/>
      <c r="J110" s="236"/>
      <c r="K110" s="236"/>
      <c r="L110" s="241"/>
      <c r="M110" s="242"/>
      <c r="N110" s="243"/>
      <c r="O110" s="243"/>
      <c r="P110" s="243"/>
      <c r="Q110" s="243"/>
      <c r="R110" s="243"/>
      <c r="S110" s="243"/>
      <c r="T110" s="244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45" t="s">
        <v>127</v>
      </c>
      <c r="AU110" s="245" t="s">
        <v>85</v>
      </c>
      <c r="AV110" s="13" t="s">
        <v>85</v>
      </c>
      <c r="AW110" s="13" t="s">
        <v>37</v>
      </c>
      <c r="AX110" s="13" t="s">
        <v>75</v>
      </c>
      <c r="AY110" s="245" t="s">
        <v>113</v>
      </c>
    </row>
    <row r="111" s="12" customFormat="1">
      <c r="A111" s="12"/>
      <c r="B111" s="224"/>
      <c r="C111" s="225"/>
      <c r="D111" s="226" t="s">
        <v>127</v>
      </c>
      <c r="E111" s="227" t="s">
        <v>19</v>
      </c>
      <c r="F111" s="228" t="s">
        <v>243</v>
      </c>
      <c r="G111" s="225"/>
      <c r="H111" s="227" t="s">
        <v>19</v>
      </c>
      <c r="I111" s="229"/>
      <c r="J111" s="225"/>
      <c r="K111" s="225"/>
      <c r="L111" s="230"/>
      <c r="M111" s="231"/>
      <c r="N111" s="232"/>
      <c r="O111" s="232"/>
      <c r="P111" s="232"/>
      <c r="Q111" s="232"/>
      <c r="R111" s="232"/>
      <c r="S111" s="232"/>
      <c r="T111" s="233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T111" s="234" t="s">
        <v>127</v>
      </c>
      <c r="AU111" s="234" t="s">
        <v>85</v>
      </c>
      <c r="AV111" s="12" t="s">
        <v>83</v>
      </c>
      <c r="AW111" s="12" t="s">
        <v>37</v>
      </c>
      <c r="AX111" s="12" t="s">
        <v>75</v>
      </c>
      <c r="AY111" s="234" t="s">
        <v>113</v>
      </c>
    </row>
    <row r="112" s="12" customFormat="1">
      <c r="A112" s="12"/>
      <c r="B112" s="224"/>
      <c r="C112" s="225"/>
      <c r="D112" s="226" t="s">
        <v>127</v>
      </c>
      <c r="E112" s="227" t="s">
        <v>19</v>
      </c>
      <c r="F112" s="228" t="s">
        <v>244</v>
      </c>
      <c r="G112" s="225"/>
      <c r="H112" s="227" t="s">
        <v>19</v>
      </c>
      <c r="I112" s="229"/>
      <c r="J112" s="225"/>
      <c r="K112" s="225"/>
      <c r="L112" s="230"/>
      <c r="M112" s="231"/>
      <c r="N112" s="232"/>
      <c r="O112" s="232"/>
      <c r="P112" s="232"/>
      <c r="Q112" s="232"/>
      <c r="R112" s="232"/>
      <c r="S112" s="232"/>
      <c r="T112" s="233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T112" s="234" t="s">
        <v>127</v>
      </c>
      <c r="AU112" s="234" t="s">
        <v>85</v>
      </c>
      <c r="AV112" s="12" t="s">
        <v>83</v>
      </c>
      <c r="AW112" s="12" t="s">
        <v>37</v>
      </c>
      <c r="AX112" s="12" t="s">
        <v>75</v>
      </c>
      <c r="AY112" s="234" t="s">
        <v>113</v>
      </c>
    </row>
    <row r="113" s="13" customFormat="1">
      <c r="A113" s="13"/>
      <c r="B113" s="235"/>
      <c r="C113" s="236"/>
      <c r="D113" s="226" t="s">
        <v>127</v>
      </c>
      <c r="E113" s="237" t="s">
        <v>19</v>
      </c>
      <c r="F113" s="238" t="s">
        <v>245</v>
      </c>
      <c r="G113" s="236"/>
      <c r="H113" s="239">
        <v>9.5999999999999996</v>
      </c>
      <c r="I113" s="240"/>
      <c r="J113" s="236"/>
      <c r="K113" s="236"/>
      <c r="L113" s="241"/>
      <c r="M113" s="242"/>
      <c r="N113" s="243"/>
      <c r="O113" s="243"/>
      <c r="P113" s="243"/>
      <c r="Q113" s="243"/>
      <c r="R113" s="243"/>
      <c r="S113" s="243"/>
      <c r="T113" s="24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45" t="s">
        <v>127</v>
      </c>
      <c r="AU113" s="245" t="s">
        <v>85</v>
      </c>
      <c r="AV113" s="13" t="s">
        <v>85</v>
      </c>
      <c r="AW113" s="13" t="s">
        <v>37</v>
      </c>
      <c r="AX113" s="13" t="s">
        <v>75</v>
      </c>
      <c r="AY113" s="245" t="s">
        <v>113</v>
      </c>
    </row>
    <row r="114" s="12" customFormat="1">
      <c r="A114" s="12"/>
      <c r="B114" s="224"/>
      <c r="C114" s="225"/>
      <c r="D114" s="226" t="s">
        <v>127</v>
      </c>
      <c r="E114" s="227" t="s">
        <v>19</v>
      </c>
      <c r="F114" s="228" t="s">
        <v>227</v>
      </c>
      <c r="G114" s="225"/>
      <c r="H114" s="227" t="s">
        <v>19</v>
      </c>
      <c r="I114" s="229"/>
      <c r="J114" s="225"/>
      <c r="K114" s="225"/>
      <c r="L114" s="230"/>
      <c r="M114" s="231"/>
      <c r="N114" s="232"/>
      <c r="O114" s="232"/>
      <c r="P114" s="232"/>
      <c r="Q114" s="232"/>
      <c r="R114" s="232"/>
      <c r="S114" s="232"/>
      <c r="T114" s="233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T114" s="234" t="s">
        <v>127</v>
      </c>
      <c r="AU114" s="234" t="s">
        <v>85</v>
      </c>
      <c r="AV114" s="12" t="s">
        <v>83</v>
      </c>
      <c r="AW114" s="12" t="s">
        <v>37</v>
      </c>
      <c r="AX114" s="12" t="s">
        <v>75</v>
      </c>
      <c r="AY114" s="234" t="s">
        <v>113</v>
      </c>
    </row>
    <row r="115" s="13" customFormat="1">
      <c r="A115" s="13"/>
      <c r="B115" s="235"/>
      <c r="C115" s="236"/>
      <c r="D115" s="226" t="s">
        <v>127</v>
      </c>
      <c r="E115" s="237" t="s">
        <v>19</v>
      </c>
      <c r="F115" s="238" t="s">
        <v>246</v>
      </c>
      <c r="G115" s="236"/>
      <c r="H115" s="239">
        <v>37.200000000000003</v>
      </c>
      <c r="I115" s="240"/>
      <c r="J115" s="236"/>
      <c r="K115" s="236"/>
      <c r="L115" s="241"/>
      <c r="M115" s="242"/>
      <c r="N115" s="243"/>
      <c r="O115" s="243"/>
      <c r="P115" s="243"/>
      <c r="Q115" s="243"/>
      <c r="R115" s="243"/>
      <c r="S115" s="243"/>
      <c r="T115" s="24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45" t="s">
        <v>127</v>
      </c>
      <c r="AU115" s="245" t="s">
        <v>85</v>
      </c>
      <c r="AV115" s="13" t="s">
        <v>85</v>
      </c>
      <c r="AW115" s="13" t="s">
        <v>37</v>
      </c>
      <c r="AX115" s="13" t="s">
        <v>75</v>
      </c>
      <c r="AY115" s="245" t="s">
        <v>113</v>
      </c>
    </row>
    <row r="116" s="12" customFormat="1">
      <c r="A116" s="12"/>
      <c r="B116" s="224"/>
      <c r="C116" s="225"/>
      <c r="D116" s="226" t="s">
        <v>127</v>
      </c>
      <c r="E116" s="227" t="s">
        <v>19</v>
      </c>
      <c r="F116" s="228" t="s">
        <v>229</v>
      </c>
      <c r="G116" s="225"/>
      <c r="H116" s="227" t="s">
        <v>19</v>
      </c>
      <c r="I116" s="229"/>
      <c r="J116" s="225"/>
      <c r="K116" s="225"/>
      <c r="L116" s="230"/>
      <c r="M116" s="231"/>
      <c r="N116" s="232"/>
      <c r="O116" s="232"/>
      <c r="P116" s="232"/>
      <c r="Q116" s="232"/>
      <c r="R116" s="232"/>
      <c r="S116" s="232"/>
      <c r="T116" s="233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T116" s="234" t="s">
        <v>127</v>
      </c>
      <c r="AU116" s="234" t="s">
        <v>85</v>
      </c>
      <c r="AV116" s="12" t="s">
        <v>83</v>
      </c>
      <c r="AW116" s="12" t="s">
        <v>37</v>
      </c>
      <c r="AX116" s="12" t="s">
        <v>75</v>
      </c>
      <c r="AY116" s="234" t="s">
        <v>113</v>
      </c>
    </row>
    <row r="117" s="13" customFormat="1">
      <c r="A117" s="13"/>
      <c r="B117" s="235"/>
      <c r="C117" s="236"/>
      <c r="D117" s="226" t="s">
        <v>127</v>
      </c>
      <c r="E117" s="237" t="s">
        <v>19</v>
      </c>
      <c r="F117" s="238" t="s">
        <v>247</v>
      </c>
      <c r="G117" s="236"/>
      <c r="H117" s="239">
        <v>15.6</v>
      </c>
      <c r="I117" s="240"/>
      <c r="J117" s="236"/>
      <c r="K117" s="236"/>
      <c r="L117" s="241"/>
      <c r="M117" s="242"/>
      <c r="N117" s="243"/>
      <c r="O117" s="243"/>
      <c r="P117" s="243"/>
      <c r="Q117" s="243"/>
      <c r="R117" s="243"/>
      <c r="S117" s="243"/>
      <c r="T117" s="24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5" t="s">
        <v>127</v>
      </c>
      <c r="AU117" s="245" t="s">
        <v>85</v>
      </c>
      <c r="AV117" s="13" t="s">
        <v>85</v>
      </c>
      <c r="AW117" s="13" t="s">
        <v>37</v>
      </c>
      <c r="AX117" s="13" t="s">
        <v>75</v>
      </c>
      <c r="AY117" s="245" t="s">
        <v>113</v>
      </c>
    </row>
    <row r="118" s="12" customFormat="1">
      <c r="A118" s="12"/>
      <c r="B118" s="224"/>
      <c r="C118" s="225"/>
      <c r="D118" s="226" t="s">
        <v>127</v>
      </c>
      <c r="E118" s="227" t="s">
        <v>19</v>
      </c>
      <c r="F118" s="228" t="s">
        <v>234</v>
      </c>
      <c r="G118" s="225"/>
      <c r="H118" s="227" t="s">
        <v>19</v>
      </c>
      <c r="I118" s="229"/>
      <c r="J118" s="225"/>
      <c r="K118" s="225"/>
      <c r="L118" s="230"/>
      <c r="M118" s="231"/>
      <c r="N118" s="232"/>
      <c r="O118" s="232"/>
      <c r="P118" s="232"/>
      <c r="Q118" s="232"/>
      <c r="R118" s="232"/>
      <c r="S118" s="232"/>
      <c r="T118" s="233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T118" s="234" t="s">
        <v>127</v>
      </c>
      <c r="AU118" s="234" t="s">
        <v>85</v>
      </c>
      <c r="AV118" s="12" t="s">
        <v>83</v>
      </c>
      <c r="AW118" s="12" t="s">
        <v>37</v>
      </c>
      <c r="AX118" s="12" t="s">
        <v>75</v>
      </c>
      <c r="AY118" s="234" t="s">
        <v>113</v>
      </c>
    </row>
    <row r="119" s="12" customFormat="1">
      <c r="A119" s="12"/>
      <c r="B119" s="224"/>
      <c r="C119" s="225"/>
      <c r="D119" s="226" t="s">
        <v>127</v>
      </c>
      <c r="E119" s="227" t="s">
        <v>19</v>
      </c>
      <c r="F119" s="228" t="s">
        <v>235</v>
      </c>
      <c r="G119" s="225"/>
      <c r="H119" s="227" t="s">
        <v>19</v>
      </c>
      <c r="I119" s="229"/>
      <c r="J119" s="225"/>
      <c r="K119" s="225"/>
      <c r="L119" s="230"/>
      <c r="M119" s="231"/>
      <c r="N119" s="232"/>
      <c r="O119" s="232"/>
      <c r="P119" s="232"/>
      <c r="Q119" s="232"/>
      <c r="R119" s="232"/>
      <c r="S119" s="232"/>
      <c r="T119" s="233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T119" s="234" t="s">
        <v>127</v>
      </c>
      <c r="AU119" s="234" t="s">
        <v>85</v>
      </c>
      <c r="AV119" s="12" t="s">
        <v>83</v>
      </c>
      <c r="AW119" s="12" t="s">
        <v>37</v>
      </c>
      <c r="AX119" s="12" t="s">
        <v>75</v>
      </c>
      <c r="AY119" s="234" t="s">
        <v>113</v>
      </c>
    </row>
    <row r="120" s="13" customFormat="1">
      <c r="A120" s="13"/>
      <c r="B120" s="235"/>
      <c r="C120" s="236"/>
      <c r="D120" s="226" t="s">
        <v>127</v>
      </c>
      <c r="E120" s="237" t="s">
        <v>19</v>
      </c>
      <c r="F120" s="238" t="s">
        <v>248</v>
      </c>
      <c r="G120" s="236"/>
      <c r="H120" s="239">
        <v>9.6099999999999994</v>
      </c>
      <c r="I120" s="240"/>
      <c r="J120" s="236"/>
      <c r="K120" s="236"/>
      <c r="L120" s="241"/>
      <c r="M120" s="242"/>
      <c r="N120" s="243"/>
      <c r="O120" s="243"/>
      <c r="P120" s="243"/>
      <c r="Q120" s="243"/>
      <c r="R120" s="243"/>
      <c r="S120" s="243"/>
      <c r="T120" s="244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5" t="s">
        <v>127</v>
      </c>
      <c r="AU120" s="245" t="s">
        <v>85</v>
      </c>
      <c r="AV120" s="13" t="s">
        <v>85</v>
      </c>
      <c r="AW120" s="13" t="s">
        <v>37</v>
      </c>
      <c r="AX120" s="13" t="s">
        <v>75</v>
      </c>
      <c r="AY120" s="245" t="s">
        <v>113</v>
      </c>
    </row>
    <row r="121" s="2" customFormat="1" ht="60" customHeight="1">
      <c r="A121" s="40"/>
      <c r="B121" s="41"/>
      <c r="C121" s="211" t="s">
        <v>118</v>
      </c>
      <c r="D121" s="211" t="s">
        <v>114</v>
      </c>
      <c r="E121" s="212" t="s">
        <v>249</v>
      </c>
      <c r="F121" s="213" t="s">
        <v>250</v>
      </c>
      <c r="G121" s="214" t="s">
        <v>133</v>
      </c>
      <c r="H121" s="215">
        <v>73.260000000000005</v>
      </c>
      <c r="I121" s="216"/>
      <c r="J121" s="217">
        <f>ROUND(I121*H121,2)</f>
        <v>0</v>
      </c>
      <c r="K121" s="213" t="s">
        <v>222</v>
      </c>
      <c r="L121" s="46"/>
      <c r="M121" s="218" t="s">
        <v>19</v>
      </c>
      <c r="N121" s="219" t="s">
        <v>46</v>
      </c>
      <c r="O121" s="86"/>
      <c r="P121" s="220">
        <f>O121*H121</f>
        <v>0</v>
      </c>
      <c r="Q121" s="220">
        <v>0</v>
      </c>
      <c r="R121" s="220">
        <f>Q121*H121</f>
        <v>0</v>
      </c>
      <c r="S121" s="220">
        <v>0.625</v>
      </c>
      <c r="T121" s="221">
        <f>S121*H121</f>
        <v>45.787500000000001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222" t="s">
        <v>118</v>
      </c>
      <c r="AT121" s="222" t="s">
        <v>114</v>
      </c>
      <c r="AU121" s="222" t="s">
        <v>85</v>
      </c>
      <c r="AY121" s="19" t="s">
        <v>113</v>
      </c>
      <c r="BE121" s="223">
        <f>IF(N121="základní",J121,0)</f>
        <v>0</v>
      </c>
      <c r="BF121" s="223">
        <f>IF(N121="snížená",J121,0)</f>
        <v>0</v>
      </c>
      <c r="BG121" s="223">
        <f>IF(N121="zákl. přenesená",J121,0)</f>
        <v>0</v>
      </c>
      <c r="BH121" s="223">
        <f>IF(N121="sníž. přenesená",J121,0)</f>
        <v>0</v>
      </c>
      <c r="BI121" s="223">
        <f>IF(N121="nulová",J121,0)</f>
        <v>0</v>
      </c>
      <c r="BJ121" s="19" t="s">
        <v>83</v>
      </c>
      <c r="BK121" s="223">
        <f>ROUND(I121*H121,2)</f>
        <v>0</v>
      </c>
      <c r="BL121" s="19" t="s">
        <v>118</v>
      </c>
      <c r="BM121" s="222" t="s">
        <v>251</v>
      </c>
    </row>
    <row r="122" s="12" customFormat="1">
      <c r="A122" s="12"/>
      <c r="B122" s="224"/>
      <c r="C122" s="225"/>
      <c r="D122" s="226" t="s">
        <v>127</v>
      </c>
      <c r="E122" s="227" t="s">
        <v>19</v>
      </c>
      <c r="F122" s="228" t="s">
        <v>240</v>
      </c>
      <c r="G122" s="225"/>
      <c r="H122" s="227" t="s">
        <v>19</v>
      </c>
      <c r="I122" s="229"/>
      <c r="J122" s="225"/>
      <c r="K122" s="225"/>
      <c r="L122" s="230"/>
      <c r="M122" s="231"/>
      <c r="N122" s="232"/>
      <c r="O122" s="232"/>
      <c r="P122" s="232"/>
      <c r="Q122" s="232"/>
      <c r="R122" s="232"/>
      <c r="S122" s="232"/>
      <c r="T122" s="233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T122" s="234" t="s">
        <v>127</v>
      </c>
      <c r="AU122" s="234" t="s">
        <v>85</v>
      </c>
      <c r="AV122" s="12" t="s">
        <v>83</v>
      </c>
      <c r="AW122" s="12" t="s">
        <v>37</v>
      </c>
      <c r="AX122" s="12" t="s">
        <v>75</v>
      </c>
      <c r="AY122" s="234" t="s">
        <v>113</v>
      </c>
    </row>
    <row r="123" s="12" customFormat="1">
      <c r="A123" s="12"/>
      <c r="B123" s="224"/>
      <c r="C123" s="225"/>
      <c r="D123" s="226" t="s">
        <v>127</v>
      </c>
      <c r="E123" s="227" t="s">
        <v>19</v>
      </c>
      <c r="F123" s="228" t="s">
        <v>241</v>
      </c>
      <c r="G123" s="225"/>
      <c r="H123" s="227" t="s">
        <v>19</v>
      </c>
      <c r="I123" s="229"/>
      <c r="J123" s="225"/>
      <c r="K123" s="225"/>
      <c r="L123" s="230"/>
      <c r="M123" s="231"/>
      <c r="N123" s="232"/>
      <c r="O123" s="232"/>
      <c r="P123" s="232"/>
      <c r="Q123" s="232"/>
      <c r="R123" s="232"/>
      <c r="S123" s="232"/>
      <c r="T123" s="233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T123" s="234" t="s">
        <v>127</v>
      </c>
      <c r="AU123" s="234" t="s">
        <v>85</v>
      </c>
      <c r="AV123" s="12" t="s">
        <v>83</v>
      </c>
      <c r="AW123" s="12" t="s">
        <v>37</v>
      </c>
      <c r="AX123" s="12" t="s">
        <v>75</v>
      </c>
      <c r="AY123" s="234" t="s">
        <v>113</v>
      </c>
    </row>
    <row r="124" s="13" customFormat="1">
      <c r="A124" s="13"/>
      <c r="B124" s="235"/>
      <c r="C124" s="236"/>
      <c r="D124" s="226" t="s">
        <v>127</v>
      </c>
      <c r="E124" s="237" t="s">
        <v>19</v>
      </c>
      <c r="F124" s="238" t="s">
        <v>252</v>
      </c>
      <c r="G124" s="236"/>
      <c r="H124" s="239">
        <v>13.26</v>
      </c>
      <c r="I124" s="240"/>
      <c r="J124" s="236"/>
      <c r="K124" s="236"/>
      <c r="L124" s="241"/>
      <c r="M124" s="242"/>
      <c r="N124" s="243"/>
      <c r="O124" s="243"/>
      <c r="P124" s="243"/>
      <c r="Q124" s="243"/>
      <c r="R124" s="243"/>
      <c r="S124" s="243"/>
      <c r="T124" s="244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45" t="s">
        <v>127</v>
      </c>
      <c r="AU124" s="245" t="s">
        <v>85</v>
      </c>
      <c r="AV124" s="13" t="s">
        <v>85</v>
      </c>
      <c r="AW124" s="13" t="s">
        <v>37</v>
      </c>
      <c r="AX124" s="13" t="s">
        <v>75</v>
      </c>
      <c r="AY124" s="245" t="s">
        <v>113</v>
      </c>
    </row>
    <row r="125" s="12" customFormat="1">
      <c r="A125" s="12"/>
      <c r="B125" s="224"/>
      <c r="C125" s="225"/>
      <c r="D125" s="226" t="s">
        <v>127</v>
      </c>
      <c r="E125" s="227" t="s">
        <v>19</v>
      </c>
      <c r="F125" s="228" t="s">
        <v>243</v>
      </c>
      <c r="G125" s="225"/>
      <c r="H125" s="227" t="s">
        <v>19</v>
      </c>
      <c r="I125" s="229"/>
      <c r="J125" s="225"/>
      <c r="K125" s="225"/>
      <c r="L125" s="230"/>
      <c r="M125" s="231"/>
      <c r="N125" s="232"/>
      <c r="O125" s="232"/>
      <c r="P125" s="232"/>
      <c r="Q125" s="232"/>
      <c r="R125" s="232"/>
      <c r="S125" s="232"/>
      <c r="T125" s="233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T125" s="234" t="s">
        <v>127</v>
      </c>
      <c r="AU125" s="234" t="s">
        <v>85</v>
      </c>
      <c r="AV125" s="12" t="s">
        <v>83</v>
      </c>
      <c r="AW125" s="12" t="s">
        <v>37</v>
      </c>
      <c r="AX125" s="12" t="s">
        <v>75</v>
      </c>
      <c r="AY125" s="234" t="s">
        <v>113</v>
      </c>
    </row>
    <row r="126" s="12" customFormat="1">
      <c r="A126" s="12"/>
      <c r="B126" s="224"/>
      <c r="C126" s="225"/>
      <c r="D126" s="226" t="s">
        <v>127</v>
      </c>
      <c r="E126" s="227" t="s">
        <v>19</v>
      </c>
      <c r="F126" s="228" t="s">
        <v>244</v>
      </c>
      <c r="G126" s="225"/>
      <c r="H126" s="227" t="s">
        <v>19</v>
      </c>
      <c r="I126" s="229"/>
      <c r="J126" s="225"/>
      <c r="K126" s="225"/>
      <c r="L126" s="230"/>
      <c r="M126" s="231"/>
      <c r="N126" s="232"/>
      <c r="O126" s="232"/>
      <c r="P126" s="232"/>
      <c r="Q126" s="232"/>
      <c r="R126" s="232"/>
      <c r="S126" s="232"/>
      <c r="T126" s="233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T126" s="234" t="s">
        <v>127</v>
      </c>
      <c r="AU126" s="234" t="s">
        <v>85</v>
      </c>
      <c r="AV126" s="12" t="s">
        <v>83</v>
      </c>
      <c r="AW126" s="12" t="s">
        <v>37</v>
      </c>
      <c r="AX126" s="12" t="s">
        <v>75</v>
      </c>
      <c r="AY126" s="234" t="s">
        <v>113</v>
      </c>
    </row>
    <row r="127" s="13" customFormat="1">
      <c r="A127" s="13"/>
      <c r="B127" s="235"/>
      <c r="C127" s="236"/>
      <c r="D127" s="226" t="s">
        <v>127</v>
      </c>
      <c r="E127" s="237" t="s">
        <v>19</v>
      </c>
      <c r="F127" s="238" t="s">
        <v>253</v>
      </c>
      <c r="G127" s="236"/>
      <c r="H127" s="239">
        <v>9</v>
      </c>
      <c r="I127" s="240"/>
      <c r="J127" s="236"/>
      <c r="K127" s="236"/>
      <c r="L127" s="241"/>
      <c r="M127" s="242"/>
      <c r="N127" s="243"/>
      <c r="O127" s="243"/>
      <c r="P127" s="243"/>
      <c r="Q127" s="243"/>
      <c r="R127" s="243"/>
      <c r="S127" s="243"/>
      <c r="T127" s="24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45" t="s">
        <v>127</v>
      </c>
      <c r="AU127" s="245" t="s">
        <v>85</v>
      </c>
      <c r="AV127" s="13" t="s">
        <v>85</v>
      </c>
      <c r="AW127" s="13" t="s">
        <v>37</v>
      </c>
      <c r="AX127" s="13" t="s">
        <v>75</v>
      </c>
      <c r="AY127" s="245" t="s">
        <v>113</v>
      </c>
    </row>
    <row r="128" s="12" customFormat="1">
      <c r="A128" s="12"/>
      <c r="B128" s="224"/>
      <c r="C128" s="225"/>
      <c r="D128" s="226" t="s">
        <v>127</v>
      </c>
      <c r="E128" s="227" t="s">
        <v>19</v>
      </c>
      <c r="F128" s="228" t="s">
        <v>227</v>
      </c>
      <c r="G128" s="225"/>
      <c r="H128" s="227" t="s">
        <v>19</v>
      </c>
      <c r="I128" s="229"/>
      <c r="J128" s="225"/>
      <c r="K128" s="225"/>
      <c r="L128" s="230"/>
      <c r="M128" s="231"/>
      <c r="N128" s="232"/>
      <c r="O128" s="232"/>
      <c r="P128" s="232"/>
      <c r="Q128" s="232"/>
      <c r="R128" s="232"/>
      <c r="S128" s="232"/>
      <c r="T128" s="233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234" t="s">
        <v>127</v>
      </c>
      <c r="AU128" s="234" t="s">
        <v>85</v>
      </c>
      <c r="AV128" s="12" t="s">
        <v>83</v>
      </c>
      <c r="AW128" s="12" t="s">
        <v>37</v>
      </c>
      <c r="AX128" s="12" t="s">
        <v>75</v>
      </c>
      <c r="AY128" s="234" t="s">
        <v>113</v>
      </c>
    </row>
    <row r="129" s="13" customFormat="1">
      <c r="A129" s="13"/>
      <c r="B129" s="235"/>
      <c r="C129" s="236"/>
      <c r="D129" s="226" t="s">
        <v>127</v>
      </c>
      <c r="E129" s="237" t="s">
        <v>19</v>
      </c>
      <c r="F129" s="238" t="s">
        <v>254</v>
      </c>
      <c r="G129" s="236"/>
      <c r="H129" s="239">
        <v>36</v>
      </c>
      <c r="I129" s="240"/>
      <c r="J129" s="236"/>
      <c r="K129" s="236"/>
      <c r="L129" s="241"/>
      <c r="M129" s="242"/>
      <c r="N129" s="243"/>
      <c r="O129" s="243"/>
      <c r="P129" s="243"/>
      <c r="Q129" s="243"/>
      <c r="R129" s="243"/>
      <c r="S129" s="243"/>
      <c r="T129" s="244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5" t="s">
        <v>127</v>
      </c>
      <c r="AU129" s="245" t="s">
        <v>85</v>
      </c>
      <c r="AV129" s="13" t="s">
        <v>85</v>
      </c>
      <c r="AW129" s="13" t="s">
        <v>37</v>
      </c>
      <c r="AX129" s="13" t="s">
        <v>75</v>
      </c>
      <c r="AY129" s="245" t="s">
        <v>113</v>
      </c>
    </row>
    <row r="130" s="12" customFormat="1">
      <c r="A130" s="12"/>
      <c r="B130" s="224"/>
      <c r="C130" s="225"/>
      <c r="D130" s="226" t="s">
        <v>127</v>
      </c>
      <c r="E130" s="227" t="s">
        <v>19</v>
      </c>
      <c r="F130" s="228" t="s">
        <v>229</v>
      </c>
      <c r="G130" s="225"/>
      <c r="H130" s="227" t="s">
        <v>19</v>
      </c>
      <c r="I130" s="229"/>
      <c r="J130" s="225"/>
      <c r="K130" s="225"/>
      <c r="L130" s="230"/>
      <c r="M130" s="231"/>
      <c r="N130" s="232"/>
      <c r="O130" s="232"/>
      <c r="P130" s="232"/>
      <c r="Q130" s="232"/>
      <c r="R130" s="232"/>
      <c r="S130" s="232"/>
      <c r="T130" s="233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T130" s="234" t="s">
        <v>127</v>
      </c>
      <c r="AU130" s="234" t="s">
        <v>85</v>
      </c>
      <c r="AV130" s="12" t="s">
        <v>83</v>
      </c>
      <c r="AW130" s="12" t="s">
        <v>37</v>
      </c>
      <c r="AX130" s="12" t="s">
        <v>75</v>
      </c>
      <c r="AY130" s="234" t="s">
        <v>113</v>
      </c>
    </row>
    <row r="131" s="13" customFormat="1">
      <c r="A131" s="13"/>
      <c r="B131" s="235"/>
      <c r="C131" s="236"/>
      <c r="D131" s="226" t="s">
        <v>127</v>
      </c>
      <c r="E131" s="237" t="s">
        <v>19</v>
      </c>
      <c r="F131" s="238" t="s">
        <v>255</v>
      </c>
      <c r="G131" s="236"/>
      <c r="H131" s="239">
        <v>15</v>
      </c>
      <c r="I131" s="240"/>
      <c r="J131" s="236"/>
      <c r="K131" s="236"/>
      <c r="L131" s="241"/>
      <c r="M131" s="242"/>
      <c r="N131" s="243"/>
      <c r="O131" s="243"/>
      <c r="P131" s="243"/>
      <c r="Q131" s="243"/>
      <c r="R131" s="243"/>
      <c r="S131" s="243"/>
      <c r="T131" s="244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45" t="s">
        <v>127</v>
      </c>
      <c r="AU131" s="245" t="s">
        <v>85</v>
      </c>
      <c r="AV131" s="13" t="s">
        <v>85</v>
      </c>
      <c r="AW131" s="13" t="s">
        <v>37</v>
      </c>
      <c r="AX131" s="13" t="s">
        <v>75</v>
      </c>
      <c r="AY131" s="245" t="s">
        <v>113</v>
      </c>
    </row>
    <row r="132" s="2" customFormat="1" ht="48" customHeight="1">
      <c r="A132" s="40"/>
      <c r="B132" s="41"/>
      <c r="C132" s="211" t="s">
        <v>112</v>
      </c>
      <c r="D132" s="211" t="s">
        <v>114</v>
      </c>
      <c r="E132" s="212" t="s">
        <v>256</v>
      </c>
      <c r="F132" s="213" t="s">
        <v>257</v>
      </c>
      <c r="G132" s="214" t="s">
        <v>133</v>
      </c>
      <c r="H132" s="215">
        <v>47.880000000000003</v>
      </c>
      <c r="I132" s="216"/>
      <c r="J132" s="217">
        <f>ROUND(I132*H132,2)</f>
        <v>0</v>
      </c>
      <c r="K132" s="213" t="s">
        <v>222</v>
      </c>
      <c r="L132" s="46"/>
      <c r="M132" s="218" t="s">
        <v>19</v>
      </c>
      <c r="N132" s="219" t="s">
        <v>46</v>
      </c>
      <c r="O132" s="86"/>
      <c r="P132" s="220">
        <f>O132*H132</f>
        <v>0</v>
      </c>
      <c r="Q132" s="220">
        <v>0</v>
      </c>
      <c r="R132" s="220">
        <f>Q132*H132</f>
        <v>0</v>
      </c>
      <c r="S132" s="220">
        <v>0.098000000000000004</v>
      </c>
      <c r="T132" s="221">
        <f>S132*H132</f>
        <v>4.6922400000000009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22" t="s">
        <v>118</v>
      </c>
      <c r="AT132" s="222" t="s">
        <v>114</v>
      </c>
      <c r="AU132" s="222" t="s">
        <v>85</v>
      </c>
      <c r="AY132" s="19" t="s">
        <v>113</v>
      </c>
      <c r="BE132" s="223">
        <f>IF(N132="základní",J132,0)</f>
        <v>0</v>
      </c>
      <c r="BF132" s="223">
        <f>IF(N132="snížená",J132,0)</f>
        <v>0</v>
      </c>
      <c r="BG132" s="223">
        <f>IF(N132="zákl. přenesená",J132,0)</f>
        <v>0</v>
      </c>
      <c r="BH132" s="223">
        <f>IF(N132="sníž. přenesená",J132,0)</f>
        <v>0</v>
      </c>
      <c r="BI132" s="223">
        <f>IF(N132="nulová",J132,0)</f>
        <v>0</v>
      </c>
      <c r="BJ132" s="19" t="s">
        <v>83</v>
      </c>
      <c r="BK132" s="223">
        <f>ROUND(I132*H132,2)</f>
        <v>0</v>
      </c>
      <c r="BL132" s="19" t="s">
        <v>118</v>
      </c>
      <c r="BM132" s="222" t="s">
        <v>258</v>
      </c>
    </row>
    <row r="133" s="12" customFormat="1">
      <c r="A133" s="12"/>
      <c r="B133" s="224"/>
      <c r="C133" s="225"/>
      <c r="D133" s="226" t="s">
        <v>127</v>
      </c>
      <c r="E133" s="227" t="s">
        <v>19</v>
      </c>
      <c r="F133" s="228" t="s">
        <v>240</v>
      </c>
      <c r="G133" s="225"/>
      <c r="H133" s="227" t="s">
        <v>19</v>
      </c>
      <c r="I133" s="229"/>
      <c r="J133" s="225"/>
      <c r="K133" s="225"/>
      <c r="L133" s="230"/>
      <c r="M133" s="231"/>
      <c r="N133" s="232"/>
      <c r="O133" s="232"/>
      <c r="P133" s="232"/>
      <c r="Q133" s="232"/>
      <c r="R133" s="232"/>
      <c r="S133" s="232"/>
      <c r="T133" s="233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T133" s="234" t="s">
        <v>127</v>
      </c>
      <c r="AU133" s="234" t="s">
        <v>85</v>
      </c>
      <c r="AV133" s="12" t="s">
        <v>83</v>
      </c>
      <c r="AW133" s="12" t="s">
        <v>37</v>
      </c>
      <c r="AX133" s="12" t="s">
        <v>75</v>
      </c>
      <c r="AY133" s="234" t="s">
        <v>113</v>
      </c>
    </row>
    <row r="134" s="12" customFormat="1">
      <c r="A134" s="12"/>
      <c r="B134" s="224"/>
      <c r="C134" s="225"/>
      <c r="D134" s="226" t="s">
        <v>127</v>
      </c>
      <c r="E134" s="227" t="s">
        <v>19</v>
      </c>
      <c r="F134" s="228" t="s">
        <v>241</v>
      </c>
      <c r="G134" s="225"/>
      <c r="H134" s="227" t="s">
        <v>19</v>
      </c>
      <c r="I134" s="229"/>
      <c r="J134" s="225"/>
      <c r="K134" s="225"/>
      <c r="L134" s="230"/>
      <c r="M134" s="231"/>
      <c r="N134" s="232"/>
      <c r="O134" s="232"/>
      <c r="P134" s="232"/>
      <c r="Q134" s="232"/>
      <c r="R134" s="232"/>
      <c r="S134" s="232"/>
      <c r="T134" s="233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T134" s="234" t="s">
        <v>127</v>
      </c>
      <c r="AU134" s="234" t="s">
        <v>85</v>
      </c>
      <c r="AV134" s="12" t="s">
        <v>83</v>
      </c>
      <c r="AW134" s="12" t="s">
        <v>37</v>
      </c>
      <c r="AX134" s="12" t="s">
        <v>75</v>
      </c>
      <c r="AY134" s="234" t="s">
        <v>113</v>
      </c>
    </row>
    <row r="135" s="13" customFormat="1">
      <c r="A135" s="13"/>
      <c r="B135" s="235"/>
      <c r="C135" s="236"/>
      <c r="D135" s="226" t="s">
        <v>127</v>
      </c>
      <c r="E135" s="237" t="s">
        <v>19</v>
      </c>
      <c r="F135" s="238" t="s">
        <v>259</v>
      </c>
      <c r="G135" s="236"/>
      <c r="H135" s="239">
        <v>47.880000000000003</v>
      </c>
      <c r="I135" s="240"/>
      <c r="J135" s="236"/>
      <c r="K135" s="236"/>
      <c r="L135" s="241"/>
      <c r="M135" s="242"/>
      <c r="N135" s="243"/>
      <c r="O135" s="243"/>
      <c r="P135" s="243"/>
      <c r="Q135" s="243"/>
      <c r="R135" s="243"/>
      <c r="S135" s="243"/>
      <c r="T135" s="24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5" t="s">
        <v>127</v>
      </c>
      <c r="AU135" s="245" t="s">
        <v>85</v>
      </c>
      <c r="AV135" s="13" t="s">
        <v>85</v>
      </c>
      <c r="AW135" s="13" t="s">
        <v>37</v>
      </c>
      <c r="AX135" s="13" t="s">
        <v>75</v>
      </c>
      <c r="AY135" s="245" t="s">
        <v>113</v>
      </c>
    </row>
    <row r="136" s="2" customFormat="1" ht="48" customHeight="1">
      <c r="A136" s="40"/>
      <c r="B136" s="41"/>
      <c r="C136" s="211" t="s">
        <v>140</v>
      </c>
      <c r="D136" s="211" t="s">
        <v>114</v>
      </c>
      <c r="E136" s="212" t="s">
        <v>260</v>
      </c>
      <c r="F136" s="213" t="s">
        <v>261</v>
      </c>
      <c r="G136" s="214" t="s">
        <v>133</v>
      </c>
      <c r="H136" s="215">
        <v>18.239999999999998</v>
      </c>
      <c r="I136" s="216"/>
      <c r="J136" s="217">
        <f>ROUND(I136*H136,2)</f>
        <v>0</v>
      </c>
      <c r="K136" s="213" t="s">
        <v>222</v>
      </c>
      <c r="L136" s="46"/>
      <c r="M136" s="218" t="s">
        <v>19</v>
      </c>
      <c r="N136" s="219" t="s">
        <v>46</v>
      </c>
      <c r="O136" s="86"/>
      <c r="P136" s="220">
        <f>O136*H136</f>
        <v>0</v>
      </c>
      <c r="Q136" s="220">
        <v>0</v>
      </c>
      <c r="R136" s="220">
        <f>Q136*H136</f>
        <v>0</v>
      </c>
      <c r="S136" s="220">
        <v>0.22</v>
      </c>
      <c r="T136" s="221">
        <f>S136*H136</f>
        <v>4.0127999999999995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22" t="s">
        <v>118</v>
      </c>
      <c r="AT136" s="222" t="s">
        <v>114</v>
      </c>
      <c r="AU136" s="222" t="s">
        <v>85</v>
      </c>
      <c r="AY136" s="19" t="s">
        <v>113</v>
      </c>
      <c r="BE136" s="223">
        <f>IF(N136="základní",J136,0)</f>
        <v>0</v>
      </c>
      <c r="BF136" s="223">
        <f>IF(N136="snížená",J136,0)</f>
        <v>0</v>
      </c>
      <c r="BG136" s="223">
        <f>IF(N136="zákl. přenesená",J136,0)</f>
        <v>0</v>
      </c>
      <c r="BH136" s="223">
        <f>IF(N136="sníž. přenesená",J136,0)</f>
        <v>0</v>
      </c>
      <c r="BI136" s="223">
        <f>IF(N136="nulová",J136,0)</f>
        <v>0</v>
      </c>
      <c r="BJ136" s="19" t="s">
        <v>83</v>
      </c>
      <c r="BK136" s="223">
        <f>ROUND(I136*H136,2)</f>
        <v>0</v>
      </c>
      <c r="BL136" s="19" t="s">
        <v>118</v>
      </c>
      <c r="BM136" s="222" t="s">
        <v>262</v>
      </c>
    </row>
    <row r="137" s="12" customFormat="1">
      <c r="A137" s="12"/>
      <c r="B137" s="224"/>
      <c r="C137" s="225"/>
      <c r="D137" s="226" t="s">
        <v>127</v>
      </c>
      <c r="E137" s="227" t="s">
        <v>19</v>
      </c>
      <c r="F137" s="228" t="s">
        <v>240</v>
      </c>
      <c r="G137" s="225"/>
      <c r="H137" s="227" t="s">
        <v>19</v>
      </c>
      <c r="I137" s="229"/>
      <c r="J137" s="225"/>
      <c r="K137" s="225"/>
      <c r="L137" s="230"/>
      <c r="M137" s="231"/>
      <c r="N137" s="232"/>
      <c r="O137" s="232"/>
      <c r="P137" s="232"/>
      <c r="Q137" s="232"/>
      <c r="R137" s="232"/>
      <c r="S137" s="232"/>
      <c r="T137" s="233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T137" s="234" t="s">
        <v>127</v>
      </c>
      <c r="AU137" s="234" t="s">
        <v>85</v>
      </c>
      <c r="AV137" s="12" t="s">
        <v>83</v>
      </c>
      <c r="AW137" s="12" t="s">
        <v>37</v>
      </c>
      <c r="AX137" s="12" t="s">
        <v>75</v>
      </c>
      <c r="AY137" s="234" t="s">
        <v>113</v>
      </c>
    </row>
    <row r="138" s="12" customFormat="1">
      <c r="A138" s="12"/>
      <c r="B138" s="224"/>
      <c r="C138" s="225"/>
      <c r="D138" s="226" t="s">
        <v>127</v>
      </c>
      <c r="E138" s="227" t="s">
        <v>19</v>
      </c>
      <c r="F138" s="228" t="s">
        <v>241</v>
      </c>
      <c r="G138" s="225"/>
      <c r="H138" s="227" t="s">
        <v>19</v>
      </c>
      <c r="I138" s="229"/>
      <c r="J138" s="225"/>
      <c r="K138" s="225"/>
      <c r="L138" s="230"/>
      <c r="M138" s="231"/>
      <c r="N138" s="232"/>
      <c r="O138" s="232"/>
      <c r="P138" s="232"/>
      <c r="Q138" s="232"/>
      <c r="R138" s="232"/>
      <c r="S138" s="232"/>
      <c r="T138" s="233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T138" s="234" t="s">
        <v>127</v>
      </c>
      <c r="AU138" s="234" t="s">
        <v>85</v>
      </c>
      <c r="AV138" s="12" t="s">
        <v>83</v>
      </c>
      <c r="AW138" s="12" t="s">
        <v>37</v>
      </c>
      <c r="AX138" s="12" t="s">
        <v>75</v>
      </c>
      <c r="AY138" s="234" t="s">
        <v>113</v>
      </c>
    </row>
    <row r="139" s="13" customFormat="1">
      <c r="A139" s="13"/>
      <c r="B139" s="235"/>
      <c r="C139" s="236"/>
      <c r="D139" s="226" t="s">
        <v>127</v>
      </c>
      <c r="E139" s="237" t="s">
        <v>19</v>
      </c>
      <c r="F139" s="238" t="s">
        <v>263</v>
      </c>
      <c r="G139" s="236"/>
      <c r="H139" s="239">
        <v>18.239999999999998</v>
      </c>
      <c r="I139" s="240"/>
      <c r="J139" s="236"/>
      <c r="K139" s="236"/>
      <c r="L139" s="241"/>
      <c r="M139" s="242"/>
      <c r="N139" s="243"/>
      <c r="O139" s="243"/>
      <c r="P139" s="243"/>
      <c r="Q139" s="243"/>
      <c r="R139" s="243"/>
      <c r="S139" s="243"/>
      <c r="T139" s="24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5" t="s">
        <v>127</v>
      </c>
      <c r="AU139" s="245" t="s">
        <v>85</v>
      </c>
      <c r="AV139" s="13" t="s">
        <v>85</v>
      </c>
      <c r="AW139" s="13" t="s">
        <v>37</v>
      </c>
      <c r="AX139" s="13" t="s">
        <v>75</v>
      </c>
      <c r="AY139" s="245" t="s">
        <v>113</v>
      </c>
    </row>
    <row r="140" s="2" customFormat="1" ht="84" customHeight="1">
      <c r="A140" s="40"/>
      <c r="B140" s="41"/>
      <c r="C140" s="211" t="s">
        <v>145</v>
      </c>
      <c r="D140" s="211" t="s">
        <v>114</v>
      </c>
      <c r="E140" s="212" t="s">
        <v>264</v>
      </c>
      <c r="F140" s="213" t="s">
        <v>265</v>
      </c>
      <c r="G140" s="214" t="s">
        <v>190</v>
      </c>
      <c r="H140" s="215">
        <v>7</v>
      </c>
      <c r="I140" s="216"/>
      <c r="J140" s="217">
        <f>ROUND(I140*H140,2)</f>
        <v>0</v>
      </c>
      <c r="K140" s="213" t="s">
        <v>222</v>
      </c>
      <c r="L140" s="46"/>
      <c r="M140" s="218" t="s">
        <v>19</v>
      </c>
      <c r="N140" s="219" t="s">
        <v>46</v>
      </c>
      <c r="O140" s="86"/>
      <c r="P140" s="220">
        <f>O140*H140</f>
        <v>0</v>
      </c>
      <c r="Q140" s="220">
        <v>0.0086800000000000002</v>
      </c>
      <c r="R140" s="220">
        <f>Q140*H140</f>
        <v>0.060760000000000002</v>
      </c>
      <c r="S140" s="220">
        <v>0</v>
      </c>
      <c r="T140" s="221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22" t="s">
        <v>118</v>
      </c>
      <c r="AT140" s="222" t="s">
        <v>114</v>
      </c>
      <c r="AU140" s="222" t="s">
        <v>85</v>
      </c>
      <c r="AY140" s="19" t="s">
        <v>113</v>
      </c>
      <c r="BE140" s="223">
        <f>IF(N140="základní",J140,0)</f>
        <v>0</v>
      </c>
      <c r="BF140" s="223">
        <f>IF(N140="snížená",J140,0)</f>
        <v>0</v>
      </c>
      <c r="BG140" s="223">
        <f>IF(N140="zákl. přenesená",J140,0)</f>
        <v>0</v>
      </c>
      <c r="BH140" s="223">
        <f>IF(N140="sníž. přenesená",J140,0)</f>
        <v>0</v>
      </c>
      <c r="BI140" s="223">
        <f>IF(N140="nulová",J140,0)</f>
        <v>0</v>
      </c>
      <c r="BJ140" s="19" t="s">
        <v>83</v>
      </c>
      <c r="BK140" s="223">
        <f>ROUND(I140*H140,2)</f>
        <v>0</v>
      </c>
      <c r="BL140" s="19" t="s">
        <v>118</v>
      </c>
      <c r="BM140" s="222" t="s">
        <v>266</v>
      </c>
    </row>
    <row r="141" s="13" customFormat="1">
      <c r="A141" s="13"/>
      <c r="B141" s="235"/>
      <c r="C141" s="236"/>
      <c r="D141" s="226" t="s">
        <v>127</v>
      </c>
      <c r="E141" s="237" t="s">
        <v>19</v>
      </c>
      <c r="F141" s="238" t="s">
        <v>267</v>
      </c>
      <c r="G141" s="236"/>
      <c r="H141" s="239">
        <v>7</v>
      </c>
      <c r="I141" s="240"/>
      <c r="J141" s="236"/>
      <c r="K141" s="236"/>
      <c r="L141" s="241"/>
      <c r="M141" s="242"/>
      <c r="N141" s="243"/>
      <c r="O141" s="243"/>
      <c r="P141" s="243"/>
      <c r="Q141" s="243"/>
      <c r="R141" s="243"/>
      <c r="S141" s="243"/>
      <c r="T141" s="24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5" t="s">
        <v>127</v>
      </c>
      <c r="AU141" s="245" t="s">
        <v>85</v>
      </c>
      <c r="AV141" s="13" t="s">
        <v>85</v>
      </c>
      <c r="AW141" s="13" t="s">
        <v>37</v>
      </c>
      <c r="AX141" s="13" t="s">
        <v>75</v>
      </c>
      <c r="AY141" s="245" t="s">
        <v>113</v>
      </c>
    </row>
    <row r="142" s="2" customFormat="1" ht="84" customHeight="1">
      <c r="A142" s="40"/>
      <c r="B142" s="41"/>
      <c r="C142" s="211" t="s">
        <v>149</v>
      </c>
      <c r="D142" s="211" t="s">
        <v>114</v>
      </c>
      <c r="E142" s="212" t="s">
        <v>268</v>
      </c>
      <c r="F142" s="213" t="s">
        <v>269</v>
      </c>
      <c r="G142" s="214" t="s">
        <v>190</v>
      </c>
      <c r="H142" s="215">
        <v>10.5</v>
      </c>
      <c r="I142" s="216"/>
      <c r="J142" s="217">
        <f>ROUND(I142*H142,2)</f>
        <v>0</v>
      </c>
      <c r="K142" s="213" t="s">
        <v>222</v>
      </c>
      <c r="L142" s="46"/>
      <c r="M142" s="218" t="s">
        <v>19</v>
      </c>
      <c r="N142" s="219" t="s">
        <v>46</v>
      </c>
      <c r="O142" s="86"/>
      <c r="P142" s="220">
        <f>O142*H142</f>
        <v>0</v>
      </c>
      <c r="Q142" s="220">
        <v>0.01269</v>
      </c>
      <c r="R142" s="220">
        <f>Q142*H142</f>
        <v>0.133245</v>
      </c>
      <c r="S142" s="220">
        <v>0</v>
      </c>
      <c r="T142" s="221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222" t="s">
        <v>118</v>
      </c>
      <c r="AT142" s="222" t="s">
        <v>114</v>
      </c>
      <c r="AU142" s="222" t="s">
        <v>85</v>
      </c>
      <c r="AY142" s="19" t="s">
        <v>113</v>
      </c>
      <c r="BE142" s="223">
        <f>IF(N142="základní",J142,0)</f>
        <v>0</v>
      </c>
      <c r="BF142" s="223">
        <f>IF(N142="snížená",J142,0)</f>
        <v>0</v>
      </c>
      <c r="BG142" s="223">
        <f>IF(N142="zákl. přenesená",J142,0)</f>
        <v>0</v>
      </c>
      <c r="BH142" s="223">
        <f>IF(N142="sníž. přenesená",J142,0)</f>
        <v>0</v>
      </c>
      <c r="BI142" s="223">
        <f>IF(N142="nulová",J142,0)</f>
        <v>0</v>
      </c>
      <c r="BJ142" s="19" t="s">
        <v>83</v>
      </c>
      <c r="BK142" s="223">
        <f>ROUND(I142*H142,2)</f>
        <v>0</v>
      </c>
      <c r="BL142" s="19" t="s">
        <v>118</v>
      </c>
      <c r="BM142" s="222" t="s">
        <v>270</v>
      </c>
    </row>
    <row r="143" s="13" customFormat="1">
      <c r="A143" s="13"/>
      <c r="B143" s="235"/>
      <c r="C143" s="236"/>
      <c r="D143" s="226" t="s">
        <v>127</v>
      </c>
      <c r="E143" s="237" t="s">
        <v>19</v>
      </c>
      <c r="F143" s="238" t="s">
        <v>271</v>
      </c>
      <c r="G143" s="236"/>
      <c r="H143" s="239">
        <v>10.5</v>
      </c>
      <c r="I143" s="240"/>
      <c r="J143" s="236"/>
      <c r="K143" s="236"/>
      <c r="L143" s="241"/>
      <c r="M143" s="242"/>
      <c r="N143" s="243"/>
      <c r="O143" s="243"/>
      <c r="P143" s="243"/>
      <c r="Q143" s="243"/>
      <c r="R143" s="243"/>
      <c r="S143" s="243"/>
      <c r="T143" s="244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5" t="s">
        <v>127</v>
      </c>
      <c r="AU143" s="245" t="s">
        <v>85</v>
      </c>
      <c r="AV143" s="13" t="s">
        <v>85</v>
      </c>
      <c r="AW143" s="13" t="s">
        <v>37</v>
      </c>
      <c r="AX143" s="13" t="s">
        <v>75</v>
      </c>
      <c r="AY143" s="245" t="s">
        <v>113</v>
      </c>
    </row>
    <row r="144" s="2" customFormat="1" ht="84" customHeight="1">
      <c r="A144" s="40"/>
      <c r="B144" s="41"/>
      <c r="C144" s="211" t="s">
        <v>153</v>
      </c>
      <c r="D144" s="211" t="s">
        <v>114</v>
      </c>
      <c r="E144" s="212" t="s">
        <v>272</v>
      </c>
      <c r="F144" s="213" t="s">
        <v>273</v>
      </c>
      <c r="G144" s="214" t="s">
        <v>190</v>
      </c>
      <c r="H144" s="215">
        <v>3.5</v>
      </c>
      <c r="I144" s="216"/>
      <c r="J144" s="217">
        <f>ROUND(I144*H144,2)</f>
        <v>0</v>
      </c>
      <c r="K144" s="213" t="s">
        <v>222</v>
      </c>
      <c r="L144" s="46"/>
      <c r="M144" s="218" t="s">
        <v>19</v>
      </c>
      <c r="N144" s="219" t="s">
        <v>46</v>
      </c>
      <c r="O144" s="86"/>
      <c r="P144" s="220">
        <f>O144*H144</f>
        <v>0</v>
      </c>
      <c r="Q144" s="220">
        <v>0.01269</v>
      </c>
      <c r="R144" s="220">
        <f>Q144*H144</f>
        <v>0.044414999999999996</v>
      </c>
      <c r="S144" s="220">
        <v>0</v>
      </c>
      <c r="T144" s="221">
        <f>S144*H144</f>
        <v>0</v>
      </c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R144" s="222" t="s">
        <v>118</v>
      </c>
      <c r="AT144" s="222" t="s">
        <v>114</v>
      </c>
      <c r="AU144" s="222" t="s">
        <v>85</v>
      </c>
      <c r="AY144" s="19" t="s">
        <v>113</v>
      </c>
      <c r="BE144" s="223">
        <f>IF(N144="základní",J144,0)</f>
        <v>0</v>
      </c>
      <c r="BF144" s="223">
        <f>IF(N144="snížená",J144,0)</f>
        <v>0</v>
      </c>
      <c r="BG144" s="223">
        <f>IF(N144="zákl. přenesená",J144,0)</f>
        <v>0</v>
      </c>
      <c r="BH144" s="223">
        <f>IF(N144="sníž. přenesená",J144,0)</f>
        <v>0</v>
      </c>
      <c r="BI144" s="223">
        <f>IF(N144="nulová",J144,0)</f>
        <v>0</v>
      </c>
      <c r="BJ144" s="19" t="s">
        <v>83</v>
      </c>
      <c r="BK144" s="223">
        <f>ROUND(I144*H144,2)</f>
        <v>0</v>
      </c>
      <c r="BL144" s="19" t="s">
        <v>118</v>
      </c>
      <c r="BM144" s="222" t="s">
        <v>274</v>
      </c>
    </row>
    <row r="145" s="13" customFormat="1">
      <c r="A145" s="13"/>
      <c r="B145" s="235"/>
      <c r="C145" s="236"/>
      <c r="D145" s="226" t="s">
        <v>127</v>
      </c>
      <c r="E145" s="237" t="s">
        <v>19</v>
      </c>
      <c r="F145" s="238" t="s">
        <v>275</v>
      </c>
      <c r="G145" s="236"/>
      <c r="H145" s="239">
        <v>3.5</v>
      </c>
      <c r="I145" s="240"/>
      <c r="J145" s="236"/>
      <c r="K145" s="236"/>
      <c r="L145" s="241"/>
      <c r="M145" s="242"/>
      <c r="N145" s="243"/>
      <c r="O145" s="243"/>
      <c r="P145" s="243"/>
      <c r="Q145" s="243"/>
      <c r="R145" s="243"/>
      <c r="S145" s="243"/>
      <c r="T145" s="24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45" t="s">
        <v>127</v>
      </c>
      <c r="AU145" s="245" t="s">
        <v>85</v>
      </c>
      <c r="AV145" s="13" t="s">
        <v>85</v>
      </c>
      <c r="AW145" s="13" t="s">
        <v>37</v>
      </c>
      <c r="AX145" s="13" t="s">
        <v>75</v>
      </c>
      <c r="AY145" s="245" t="s">
        <v>113</v>
      </c>
    </row>
    <row r="146" s="2" customFormat="1" ht="84" customHeight="1">
      <c r="A146" s="40"/>
      <c r="B146" s="41"/>
      <c r="C146" s="211" t="s">
        <v>158</v>
      </c>
      <c r="D146" s="211" t="s">
        <v>114</v>
      </c>
      <c r="E146" s="212" t="s">
        <v>276</v>
      </c>
      <c r="F146" s="213" t="s">
        <v>277</v>
      </c>
      <c r="G146" s="214" t="s">
        <v>190</v>
      </c>
      <c r="H146" s="215">
        <v>17.5</v>
      </c>
      <c r="I146" s="216"/>
      <c r="J146" s="217">
        <f>ROUND(I146*H146,2)</f>
        <v>0</v>
      </c>
      <c r="K146" s="213" t="s">
        <v>222</v>
      </c>
      <c r="L146" s="46"/>
      <c r="M146" s="218" t="s">
        <v>19</v>
      </c>
      <c r="N146" s="219" t="s">
        <v>46</v>
      </c>
      <c r="O146" s="86"/>
      <c r="P146" s="220">
        <f>O146*H146</f>
        <v>0</v>
      </c>
      <c r="Q146" s="220">
        <v>0.036904300000000001</v>
      </c>
      <c r="R146" s="220">
        <f>Q146*H146</f>
        <v>0.64582525000000002</v>
      </c>
      <c r="S146" s="220">
        <v>0</v>
      </c>
      <c r="T146" s="221">
        <f>S146*H146</f>
        <v>0</v>
      </c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R146" s="222" t="s">
        <v>118</v>
      </c>
      <c r="AT146" s="222" t="s">
        <v>114</v>
      </c>
      <c r="AU146" s="222" t="s">
        <v>85</v>
      </c>
      <c r="AY146" s="19" t="s">
        <v>113</v>
      </c>
      <c r="BE146" s="223">
        <f>IF(N146="základní",J146,0)</f>
        <v>0</v>
      </c>
      <c r="BF146" s="223">
        <f>IF(N146="snížená",J146,0)</f>
        <v>0</v>
      </c>
      <c r="BG146" s="223">
        <f>IF(N146="zákl. přenesená",J146,0)</f>
        <v>0</v>
      </c>
      <c r="BH146" s="223">
        <f>IF(N146="sníž. přenesená",J146,0)</f>
        <v>0</v>
      </c>
      <c r="BI146" s="223">
        <f>IF(N146="nulová",J146,0)</f>
        <v>0</v>
      </c>
      <c r="BJ146" s="19" t="s">
        <v>83</v>
      </c>
      <c r="BK146" s="223">
        <f>ROUND(I146*H146,2)</f>
        <v>0</v>
      </c>
      <c r="BL146" s="19" t="s">
        <v>118</v>
      </c>
      <c r="BM146" s="222" t="s">
        <v>278</v>
      </c>
    </row>
    <row r="147" s="13" customFormat="1">
      <c r="A147" s="13"/>
      <c r="B147" s="235"/>
      <c r="C147" s="236"/>
      <c r="D147" s="226" t="s">
        <v>127</v>
      </c>
      <c r="E147" s="237" t="s">
        <v>19</v>
      </c>
      <c r="F147" s="238" t="s">
        <v>279</v>
      </c>
      <c r="G147" s="236"/>
      <c r="H147" s="239">
        <v>17.5</v>
      </c>
      <c r="I147" s="240"/>
      <c r="J147" s="236"/>
      <c r="K147" s="236"/>
      <c r="L147" s="241"/>
      <c r="M147" s="242"/>
      <c r="N147" s="243"/>
      <c r="O147" s="243"/>
      <c r="P147" s="243"/>
      <c r="Q147" s="243"/>
      <c r="R147" s="243"/>
      <c r="S147" s="243"/>
      <c r="T147" s="244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5" t="s">
        <v>127</v>
      </c>
      <c r="AU147" s="245" t="s">
        <v>85</v>
      </c>
      <c r="AV147" s="13" t="s">
        <v>85</v>
      </c>
      <c r="AW147" s="13" t="s">
        <v>37</v>
      </c>
      <c r="AX147" s="13" t="s">
        <v>83</v>
      </c>
      <c r="AY147" s="245" t="s">
        <v>113</v>
      </c>
    </row>
    <row r="148" s="2" customFormat="1" ht="36" customHeight="1">
      <c r="A148" s="40"/>
      <c r="B148" s="41"/>
      <c r="C148" s="211" t="s">
        <v>162</v>
      </c>
      <c r="D148" s="211" t="s">
        <v>114</v>
      </c>
      <c r="E148" s="212" t="s">
        <v>280</v>
      </c>
      <c r="F148" s="213" t="s">
        <v>281</v>
      </c>
      <c r="G148" s="214" t="s">
        <v>282</v>
      </c>
      <c r="H148" s="215">
        <v>366.14999999999998</v>
      </c>
      <c r="I148" s="216"/>
      <c r="J148" s="217">
        <f>ROUND(I148*H148,2)</f>
        <v>0</v>
      </c>
      <c r="K148" s="213" t="s">
        <v>222</v>
      </c>
      <c r="L148" s="46"/>
      <c r="M148" s="218" t="s">
        <v>19</v>
      </c>
      <c r="N148" s="219" t="s">
        <v>46</v>
      </c>
      <c r="O148" s="86"/>
      <c r="P148" s="220">
        <f>O148*H148</f>
        <v>0</v>
      </c>
      <c r="Q148" s="220">
        <v>0</v>
      </c>
      <c r="R148" s="220">
        <f>Q148*H148</f>
        <v>0</v>
      </c>
      <c r="S148" s="220">
        <v>0</v>
      </c>
      <c r="T148" s="221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222" t="s">
        <v>118</v>
      </c>
      <c r="AT148" s="222" t="s">
        <v>114</v>
      </c>
      <c r="AU148" s="222" t="s">
        <v>85</v>
      </c>
      <c r="AY148" s="19" t="s">
        <v>113</v>
      </c>
      <c r="BE148" s="223">
        <f>IF(N148="základní",J148,0)</f>
        <v>0</v>
      </c>
      <c r="BF148" s="223">
        <f>IF(N148="snížená",J148,0)</f>
        <v>0</v>
      </c>
      <c r="BG148" s="223">
        <f>IF(N148="zákl. přenesená",J148,0)</f>
        <v>0</v>
      </c>
      <c r="BH148" s="223">
        <f>IF(N148="sníž. přenesená",J148,0)</f>
        <v>0</v>
      </c>
      <c r="BI148" s="223">
        <f>IF(N148="nulová",J148,0)</f>
        <v>0</v>
      </c>
      <c r="BJ148" s="19" t="s">
        <v>83</v>
      </c>
      <c r="BK148" s="223">
        <f>ROUND(I148*H148,2)</f>
        <v>0</v>
      </c>
      <c r="BL148" s="19" t="s">
        <v>118</v>
      </c>
      <c r="BM148" s="222" t="s">
        <v>283</v>
      </c>
    </row>
    <row r="149" s="13" customFormat="1">
      <c r="A149" s="13"/>
      <c r="B149" s="235"/>
      <c r="C149" s="236"/>
      <c r="D149" s="226" t="s">
        <v>127</v>
      </c>
      <c r="E149" s="237" t="s">
        <v>19</v>
      </c>
      <c r="F149" s="238" t="s">
        <v>284</v>
      </c>
      <c r="G149" s="236"/>
      <c r="H149" s="239">
        <v>366.14999999999998</v>
      </c>
      <c r="I149" s="240"/>
      <c r="J149" s="236"/>
      <c r="K149" s="236"/>
      <c r="L149" s="241"/>
      <c r="M149" s="242"/>
      <c r="N149" s="243"/>
      <c r="O149" s="243"/>
      <c r="P149" s="243"/>
      <c r="Q149" s="243"/>
      <c r="R149" s="243"/>
      <c r="S149" s="243"/>
      <c r="T149" s="24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5" t="s">
        <v>127</v>
      </c>
      <c r="AU149" s="245" t="s">
        <v>85</v>
      </c>
      <c r="AV149" s="13" t="s">
        <v>85</v>
      </c>
      <c r="AW149" s="13" t="s">
        <v>37</v>
      </c>
      <c r="AX149" s="13" t="s">
        <v>75</v>
      </c>
      <c r="AY149" s="245" t="s">
        <v>113</v>
      </c>
    </row>
    <row r="150" s="2" customFormat="1" ht="36" customHeight="1">
      <c r="A150" s="40"/>
      <c r="B150" s="41"/>
      <c r="C150" s="211" t="s">
        <v>166</v>
      </c>
      <c r="D150" s="211" t="s">
        <v>114</v>
      </c>
      <c r="E150" s="212" t="s">
        <v>285</v>
      </c>
      <c r="F150" s="213" t="s">
        <v>286</v>
      </c>
      <c r="G150" s="214" t="s">
        <v>282</v>
      </c>
      <c r="H150" s="215">
        <v>196.19999999999999</v>
      </c>
      <c r="I150" s="216"/>
      <c r="J150" s="217">
        <f>ROUND(I150*H150,2)</f>
        <v>0</v>
      </c>
      <c r="K150" s="213" t="s">
        <v>222</v>
      </c>
      <c r="L150" s="46"/>
      <c r="M150" s="218" t="s">
        <v>19</v>
      </c>
      <c r="N150" s="219" t="s">
        <v>46</v>
      </c>
      <c r="O150" s="86"/>
      <c r="P150" s="220">
        <f>O150*H150</f>
        <v>0</v>
      </c>
      <c r="Q150" s="220">
        <v>0</v>
      </c>
      <c r="R150" s="220">
        <f>Q150*H150</f>
        <v>0</v>
      </c>
      <c r="S150" s="220">
        <v>0</v>
      </c>
      <c r="T150" s="221">
        <f>S150*H150</f>
        <v>0</v>
      </c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R150" s="222" t="s">
        <v>118</v>
      </c>
      <c r="AT150" s="222" t="s">
        <v>114</v>
      </c>
      <c r="AU150" s="222" t="s">
        <v>85</v>
      </c>
      <c r="AY150" s="19" t="s">
        <v>113</v>
      </c>
      <c r="BE150" s="223">
        <f>IF(N150="základní",J150,0)</f>
        <v>0</v>
      </c>
      <c r="BF150" s="223">
        <f>IF(N150="snížená",J150,0)</f>
        <v>0</v>
      </c>
      <c r="BG150" s="223">
        <f>IF(N150="zákl. přenesená",J150,0)</f>
        <v>0</v>
      </c>
      <c r="BH150" s="223">
        <f>IF(N150="sníž. přenesená",J150,0)</f>
        <v>0</v>
      </c>
      <c r="BI150" s="223">
        <f>IF(N150="nulová",J150,0)</f>
        <v>0</v>
      </c>
      <c r="BJ150" s="19" t="s">
        <v>83</v>
      </c>
      <c r="BK150" s="223">
        <f>ROUND(I150*H150,2)</f>
        <v>0</v>
      </c>
      <c r="BL150" s="19" t="s">
        <v>118</v>
      </c>
      <c r="BM150" s="222" t="s">
        <v>287</v>
      </c>
    </row>
    <row r="151" s="13" customFormat="1">
      <c r="A151" s="13"/>
      <c r="B151" s="235"/>
      <c r="C151" s="236"/>
      <c r="D151" s="226" t="s">
        <v>127</v>
      </c>
      <c r="E151" s="237" t="s">
        <v>19</v>
      </c>
      <c r="F151" s="238" t="s">
        <v>288</v>
      </c>
      <c r="G151" s="236"/>
      <c r="H151" s="239">
        <v>196.19999999999999</v>
      </c>
      <c r="I151" s="240"/>
      <c r="J151" s="236"/>
      <c r="K151" s="236"/>
      <c r="L151" s="241"/>
      <c r="M151" s="242"/>
      <c r="N151" s="243"/>
      <c r="O151" s="243"/>
      <c r="P151" s="243"/>
      <c r="Q151" s="243"/>
      <c r="R151" s="243"/>
      <c r="S151" s="243"/>
      <c r="T151" s="24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45" t="s">
        <v>127</v>
      </c>
      <c r="AU151" s="245" t="s">
        <v>85</v>
      </c>
      <c r="AV151" s="13" t="s">
        <v>85</v>
      </c>
      <c r="AW151" s="13" t="s">
        <v>37</v>
      </c>
      <c r="AX151" s="13" t="s">
        <v>75</v>
      </c>
      <c r="AY151" s="245" t="s">
        <v>113</v>
      </c>
    </row>
    <row r="152" s="2" customFormat="1" ht="36" customHeight="1">
      <c r="A152" s="40"/>
      <c r="B152" s="41"/>
      <c r="C152" s="211" t="s">
        <v>170</v>
      </c>
      <c r="D152" s="211" t="s">
        <v>114</v>
      </c>
      <c r="E152" s="212" t="s">
        <v>289</v>
      </c>
      <c r="F152" s="213" t="s">
        <v>290</v>
      </c>
      <c r="G152" s="214" t="s">
        <v>282</v>
      </c>
      <c r="H152" s="215">
        <v>98.099999999999994</v>
      </c>
      <c r="I152" s="216"/>
      <c r="J152" s="217">
        <f>ROUND(I152*H152,2)</f>
        <v>0</v>
      </c>
      <c r="K152" s="213" t="s">
        <v>222</v>
      </c>
      <c r="L152" s="46"/>
      <c r="M152" s="218" t="s">
        <v>19</v>
      </c>
      <c r="N152" s="219" t="s">
        <v>46</v>
      </c>
      <c r="O152" s="86"/>
      <c r="P152" s="220">
        <f>O152*H152</f>
        <v>0</v>
      </c>
      <c r="Q152" s="220">
        <v>0</v>
      </c>
      <c r="R152" s="220">
        <f>Q152*H152</f>
        <v>0</v>
      </c>
      <c r="S152" s="220">
        <v>0</v>
      </c>
      <c r="T152" s="221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222" t="s">
        <v>118</v>
      </c>
      <c r="AT152" s="222" t="s">
        <v>114</v>
      </c>
      <c r="AU152" s="222" t="s">
        <v>85</v>
      </c>
      <c r="AY152" s="19" t="s">
        <v>113</v>
      </c>
      <c r="BE152" s="223">
        <f>IF(N152="základní",J152,0)</f>
        <v>0</v>
      </c>
      <c r="BF152" s="223">
        <f>IF(N152="snížená",J152,0)</f>
        <v>0</v>
      </c>
      <c r="BG152" s="223">
        <f>IF(N152="zákl. přenesená",J152,0)</f>
        <v>0</v>
      </c>
      <c r="BH152" s="223">
        <f>IF(N152="sníž. přenesená",J152,0)</f>
        <v>0</v>
      </c>
      <c r="BI152" s="223">
        <f>IF(N152="nulová",J152,0)</f>
        <v>0</v>
      </c>
      <c r="BJ152" s="19" t="s">
        <v>83</v>
      </c>
      <c r="BK152" s="223">
        <f>ROUND(I152*H152,2)</f>
        <v>0</v>
      </c>
      <c r="BL152" s="19" t="s">
        <v>118</v>
      </c>
      <c r="BM152" s="222" t="s">
        <v>291</v>
      </c>
    </row>
    <row r="153" s="13" customFormat="1">
      <c r="A153" s="13"/>
      <c r="B153" s="235"/>
      <c r="C153" s="236"/>
      <c r="D153" s="226" t="s">
        <v>127</v>
      </c>
      <c r="E153" s="237" t="s">
        <v>19</v>
      </c>
      <c r="F153" s="238" t="s">
        <v>292</v>
      </c>
      <c r="G153" s="236"/>
      <c r="H153" s="239">
        <v>98.099999999999994</v>
      </c>
      <c r="I153" s="240"/>
      <c r="J153" s="236"/>
      <c r="K153" s="236"/>
      <c r="L153" s="241"/>
      <c r="M153" s="242"/>
      <c r="N153" s="243"/>
      <c r="O153" s="243"/>
      <c r="P153" s="243"/>
      <c r="Q153" s="243"/>
      <c r="R153" s="243"/>
      <c r="S153" s="243"/>
      <c r="T153" s="244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5" t="s">
        <v>127</v>
      </c>
      <c r="AU153" s="245" t="s">
        <v>85</v>
      </c>
      <c r="AV153" s="13" t="s">
        <v>85</v>
      </c>
      <c r="AW153" s="13" t="s">
        <v>37</v>
      </c>
      <c r="AX153" s="13" t="s">
        <v>75</v>
      </c>
      <c r="AY153" s="245" t="s">
        <v>113</v>
      </c>
    </row>
    <row r="154" s="2" customFormat="1" ht="36" customHeight="1">
      <c r="A154" s="40"/>
      <c r="B154" s="41"/>
      <c r="C154" s="211" t="s">
        <v>174</v>
      </c>
      <c r="D154" s="211" t="s">
        <v>114</v>
      </c>
      <c r="E154" s="212" t="s">
        <v>293</v>
      </c>
      <c r="F154" s="213" t="s">
        <v>294</v>
      </c>
      <c r="G154" s="214" t="s">
        <v>282</v>
      </c>
      <c r="H154" s="215">
        <v>49.049999999999997</v>
      </c>
      <c r="I154" s="216"/>
      <c r="J154" s="217">
        <f>ROUND(I154*H154,2)</f>
        <v>0</v>
      </c>
      <c r="K154" s="213" t="s">
        <v>222</v>
      </c>
      <c r="L154" s="46"/>
      <c r="M154" s="218" t="s">
        <v>19</v>
      </c>
      <c r="N154" s="219" t="s">
        <v>46</v>
      </c>
      <c r="O154" s="86"/>
      <c r="P154" s="220">
        <f>O154*H154</f>
        <v>0</v>
      </c>
      <c r="Q154" s="220">
        <v>0</v>
      </c>
      <c r="R154" s="220">
        <f>Q154*H154</f>
        <v>0</v>
      </c>
      <c r="S154" s="220">
        <v>0</v>
      </c>
      <c r="T154" s="221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22" t="s">
        <v>118</v>
      </c>
      <c r="AT154" s="222" t="s">
        <v>114</v>
      </c>
      <c r="AU154" s="222" t="s">
        <v>85</v>
      </c>
      <c r="AY154" s="19" t="s">
        <v>113</v>
      </c>
      <c r="BE154" s="223">
        <f>IF(N154="základní",J154,0)</f>
        <v>0</v>
      </c>
      <c r="BF154" s="223">
        <f>IF(N154="snížená",J154,0)</f>
        <v>0</v>
      </c>
      <c r="BG154" s="223">
        <f>IF(N154="zákl. přenesená",J154,0)</f>
        <v>0</v>
      </c>
      <c r="BH154" s="223">
        <f>IF(N154="sníž. přenesená",J154,0)</f>
        <v>0</v>
      </c>
      <c r="BI154" s="223">
        <f>IF(N154="nulová",J154,0)</f>
        <v>0</v>
      </c>
      <c r="BJ154" s="19" t="s">
        <v>83</v>
      </c>
      <c r="BK154" s="223">
        <f>ROUND(I154*H154,2)</f>
        <v>0</v>
      </c>
      <c r="BL154" s="19" t="s">
        <v>118</v>
      </c>
      <c r="BM154" s="222" t="s">
        <v>295</v>
      </c>
    </row>
    <row r="155" s="13" customFormat="1">
      <c r="A155" s="13"/>
      <c r="B155" s="235"/>
      <c r="C155" s="236"/>
      <c r="D155" s="226" t="s">
        <v>127</v>
      </c>
      <c r="E155" s="237" t="s">
        <v>19</v>
      </c>
      <c r="F155" s="238" t="s">
        <v>296</v>
      </c>
      <c r="G155" s="236"/>
      <c r="H155" s="239">
        <v>49.049999999999997</v>
      </c>
      <c r="I155" s="240"/>
      <c r="J155" s="236"/>
      <c r="K155" s="236"/>
      <c r="L155" s="241"/>
      <c r="M155" s="242"/>
      <c r="N155" s="243"/>
      <c r="O155" s="243"/>
      <c r="P155" s="243"/>
      <c r="Q155" s="243"/>
      <c r="R155" s="243"/>
      <c r="S155" s="243"/>
      <c r="T155" s="24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5" t="s">
        <v>127</v>
      </c>
      <c r="AU155" s="245" t="s">
        <v>85</v>
      </c>
      <c r="AV155" s="13" t="s">
        <v>85</v>
      </c>
      <c r="AW155" s="13" t="s">
        <v>37</v>
      </c>
      <c r="AX155" s="13" t="s">
        <v>75</v>
      </c>
      <c r="AY155" s="245" t="s">
        <v>113</v>
      </c>
    </row>
    <row r="156" s="2" customFormat="1" ht="36" customHeight="1">
      <c r="A156" s="40"/>
      <c r="B156" s="41"/>
      <c r="C156" s="211" t="s">
        <v>8</v>
      </c>
      <c r="D156" s="211" t="s">
        <v>114</v>
      </c>
      <c r="E156" s="212" t="s">
        <v>297</v>
      </c>
      <c r="F156" s="213" t="s">
        <v>298</v>
      </c>
      <c r="G156" s="214" t="s">
        <v>282</v>
      </c>
      <c r="H156" s="215">
        <v>24.524999999999999</v>
      </c>
      <c r="I156" s="216"/>
      <c r="J156" s="217">
        <f>ROUND(I156*H156,2)</f>
        <v>0</v>
      </c>
      <c r="K156" s="213" t="s">
        <v>222</v>
      </c>
      <c r="L156" s="46"/>
      <c r="M156" s="218" t="s">
        <v>19</v>
      </c>
      <c r="N156" s="219" t="s">
        <v>46</v>
      </c>
      <c r="O156" s="86"/>
      <c r="P156" s="220">
        <f>O156*H156</f>
        <v>0</v>
      </c>
      <c r="Q156" s="220">
        <v>0</v>
      </c>
      <c r="R156" s="220">
        <f>Q156*H156</f>
        <v>0</v>
      </c>
      <c r="S156" s="220">
        <v>0</v>
      </c>
      <c r="T156" s="221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22" t="s">
        <v>118</v>
      </c>
      <c r="AT156" s="222" t="s">
        <v>114</v>
      </c>
      <c r="AU156" s="222" t="s">
        <v>85</v>
      </c>
      <c r="AY156" s="19" t="s">
        <v>113</v>
      </c>
      <c r="BE156" s="223">
        <f>IF(N156="základní",J156,0)</f>
        <v>0</v>
      </c>
      <c r="BF156" s="223">
        <f>IF(N156="snížená",J156,0)</f>
        <v>0</v>
      </c>
      <c r="BG156" s="223">
        <f>IF(N156="zákl. přenesená",J156,0)</f>
        <v>0</v>
      </c>
      <c r="BH156" s="223">
        <f>IF(N156="sníž. přenesená",J156,0)</f>
        <v>0</v>
      </c>
      <c r="BI156" s="223">
        <f>IF(N156="nulová",J156,0)</f>
        <v>0</v>
      </c>
      <c r="BJ156" s="19" t="s">
        <v>83</v>
      </c>
      <c r="BK156" s="223">
        <f>ROUND(I156*H156,2)</f>
        <v>0</v>
      </c>
      <c r="BL156" s="19" t="s">
        <v>118</v>
      </c>
      <c r="BM156" s="222" t="s">
        <v>299</v>
      </c>
    </row>
    <row r="157" s="13" customFormat="1">
      <c r="A157" s="13"/>
      <c r="B157" s="235"/>
      <c r="C157" s="236"/>
      <c r="D157" s="226" t="s">
        <v>127</v>
      </c>
      <c r="E157" s="237" t="s">
        <v>19</v>
      </c>
      <c r="F157" s="238" t="s">
        <v>300</v>
      </c>
      <c r="G157" s="236"/>
      <c r="H157" s="239">
        <v>24.524999999999999</v>
      </c>
      <c r="I157" s="240"/>
      <c r="J157" s="236"/>
      <c r="K157" s="236"/>
      <c r="L157" s="241"/>
      <c r="M157" s="242"/>
      <c r="N157" s="243"/>
      <c r="O157" s="243"/>
      <c r="P157" s="243"/>
      <c r="Q157" s="243"/>
      <c r="R157" s="243"/>
      <c r="S157" s="243"/>
      <c r="T157" s="244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5" t="s">
        <v>127</v>
      </c>
      <c r="AU157" s="245" t="s">
        <v>85</v>
      </c>
      <c r="AV157" s="13" t="s">
        <v>85</v>
      </c>
      <c r="AW157" s="13" t="s">
        <v>37</v>
      </c>
      <c r="AX157" s="13" t="s">
        <v>75</v>
      </c>
      <c r="AY157" s="245" t="s">
        <v>113</v>
      </c>
    </row>
    <row r="158" s="2" customFormat="1" ht="36" customHeight="1">
      <c r="A158" s="40"/>
      <c r="B158" s="41"/>
      <c r="C158" s="211" t="s">
        <v>183</v>
      </c>
      <c r="D158" s="211" t="s">
        <v>114</v>
      </c>
      <c r="E158" s="212" t="s">
        <v>301</v>
      </c>
      <c r="F158" s="213" t="s">
        <v>302</v>
      </c>
      <c r="G158" s="214" t="s">
        <v>282</v>
      </c>
      <c r="H158" s="215">
        <v>96.719999999999999</v>
      </c>
      <c r="I158" s="216"/>
      <c r="J158" s="217">
        <f>ROUND(I158*H158,2)</f>
        <v>0</v>
      </c>
      <c r="K158" s="213" t="s">
        <v>222</v>
      </c>
      <c r="L158" s="46"/>
      <c r="M158" s="218" t="s">
        <v>19</v>
      </c>
      <c r="N158" s="219" t="s">
        <v>46</v>
      </c>
      <c r="O158" s="86"/>
      <c r="P158" s="220">
        <f>O158*H158</f>
        <v>0</v>
      </c>
      <c r="Q158" s="220">
        <v>0</v>
      </c>
      <c r="R158" s="220">
        <f>Q158*H158</f>
        <v>0</v>
      </c>
      <c r="S158" s="220">
        <v>0</v>
      </c>
      <c r="T158" s="221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22" t="s">
        <v>118</v>
      </c>
      <c r="AT158" s="222" t="s">
        <v>114</v>
      </c>
      <c r="AU158" s="222" t="s">
        <v>85</v>
      </c>
      <c r="AY158" s="19" t="s">
        <v>113</v>
      </c>
      <c r="BE158" s="223">
        <f>IF(N158="základní",J158,0)</f>
        <v>0</v>
      </c>
      <c r="BF158" s="223">
        <f>IF(N158="snížená",J158,0)</f>
        <v>0</v>
      </c>
      <c r="BG158" s="223">
        <f>IF(N158="zákl. přenesená",J158,0)</f>
        <v>0</v>
      </c>
      <c r="BH158" s="223">
        <f>IF(N158="sníž. přenesená",J158,0)</f>
        <v>0</v>
      </c>
      <c r="BI158" s="223">
        <f>IF(N158="nulová",J158,0)</f>
        <v>0</v>
      </c>
      <c r="BJ158" s="19" t="s">
        <v>83</v>
      </c>
      <c r="BK158" s="223">
        <f>ROUND(I158*H158,2)</f>
        <v>0</v>
      </c>
      <c r="BL158" s="19" t="s">
        <v>118</v>
      </c>
      <c r="BM158" s="222" t="s">
        <v>303</v>
      </c>
    </row>
    <row r="159" s="13" customFormat="1">
      <c r="A159" s="13"/>
      <c r="B159" s="235"/>
      <c r="C159" s="236"/>
      <c r="D159" s="226" t="s">
        <v>127</v>
      </c>
      <c r="E159" s="237" t="s">
        <v>19</v>
      </c>
      <c r="F159" s="238" t="s">
        <v>304</v>
      </c>
      <c r="G159" s="236"/>
      <c r="H159" s="239">
        <v>96.719999999999999</v>
      </c>
      <c r="I159" s="240"/>
      <c r="J159" s="236"/>
      <c r="K159" s="236"/>
      <c r="L159" s="241"/>
      <c r="M159" s="242"/>
      <c r="N159" s="243"/>
      <c r="O159" s="243"/>
      <c r="P159" s="243"/>
      <c r="Q159" s="243"/>
      <c r="R159" s="243"/>
      <c r="S159" s="243"/>
      <c r="T159" s="244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5" t="s">
        <v>127</v>
      </c>
      <c r="AU159" s="245" t="s">
        <v>85</v>
      </c>
      <c r="AV159" s="13" t="s">
        <v>85</v>
      </c>
      <c r="AW159" s="13" t="s">
        <v>37</v>
      </c>
      <c r="AX159" s="13" t="s">
        <v>75</v>
      </c>
      <c r="AY159" s="245" t="s">
        <v>113</v>
      </c>
    </row>
    <row r="160" s="2" customFormat="1" ht="48" customHeight="1">
      <c r="A160" s="40"/>
      <c r="B160" s="41"/>
      <c r="C160" s="211" t="s">
        <v>187</v>
      </c>
      <c r="D160" s="211" t="s">
        <v>114</v>
      </c>
      <c r="E160" s="212" t="s">
        <v>305</v>
      </c>
      <c r="F160" s="213" t="s">
        <v>306</v>
      </c>
      <c r="G160" s="214" t="s">
        <v>282</v>
      </c>
      <c r="H160" s="215">
        <v>48.359999999999999</v>
      </c>
      <c r="I160" s="216"/>
      <c r="J160" s="217">
        <f>ROUND(I160*H160,2)</f>
        <v>0</v>
      </c>
      <c r="K160" s="213" t="s">
        <v>222</v>
      </c>
      <c r="L160" s="46"/>
      <c r="M160" s="218" t="s">
        <v>19</v>
      </c>
      <c r="N160" s="219" t="s">
        <v>46</v>
      </c>
      <c r="O160" s="86"/>
      <c r="P160" s="220">
        <f>O160*H160</f>
        <v>0</v>
      </c>
      <c r="Q160" s="220">
        <v>0</v>
      </c>
      <c r="R160" s="220">
        <f>Q160*H160</f>
        <v>0</v>
      </c>
      <c r="S160" s="220">
        <v>0</v>
      </c>
      <c r="T160" s="221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22" t="s">
        <v>118</v>
      </c>
      <c r="AT160" s="222" t="s">
        <v>114</v>
      </c>
      <c r="AU160" s="222" t="s">
        <v>85</v>
      </c>
      <c r="AY160" s="19" t="s">
        <v>113</v>
      </c>
      <c r="BE160" s="223">
        <f>IF(N160="základní",J160,0)</f>
        <v>0</v>
      </c>
      <c r="BF160" s="223">
        <f>IF(N160="snížená",J160,0)</f>
        <v>0</v>
      </c>
      <c r="BG160" s="223">
        <f>IF(N160="zákl. přenesená",J160,0)</f>
        <v>0</v>
      </c>
      <c r="BH160" s="223">
        <f>IF(N160="sníž. přenesená",J160,0)</f>
        <v>0</v>
      </c>
      <c r="BI160" s="223">
        <f>IF(N160="nulová",J160,0)</f>
        <v>0</v>
      </c>
      <c r="BJ160" s="19" t="s">
        <v>83</v>
      </c>
      <c r="BK160" s="223">
        <f>ROUND(I160*H160,2)</f>
        <v>0</v>
      </c>
      <c r="BL160" s="19" t="s">
        <v>118</v>
      </c>
      <c r="BM160" s="222" t="s">
        <v>307</v>
      </c>
    </row>
    <row r="161" s="13" customFormat="1">
      <c r="A161" s="13"/>
      <c r="B161" s="235"/>
      <c r="C161" s="236"/>
      <c r="D161" s="226" t="s">
        <v>127</v>
      </c>
      <c r="E161" s="237" t="s">
        <v>19</v>
      </c>
      <c r="F161" s="238" t="s">
        <v>308</v>
      </c>
      <c r="G161" s="236"/>
      <c r="H161" s="239">
        <v>48.359999999999999</v>
      </c>
      <c r="I161" s="240"/>
      <c r="J161" s="236"/>
      <c r="K161" s="236"/>
      <c r="L161" s="241"/>
      <c r="M161" s="242"/>
      <c r="N161" s="243"/>
      <c r="O161" s="243"/>
      <c r="P161" s="243"/>
      <c r="Q161" s="243"/>
      <c r="R161" s="243"/>
      <c r="S161" s="243"/>
      <c r="T161" s="244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45" t="s">
        <v>127</v>
      </c>
      <c r="AU161" s="245" t="s">
        <v>85</v>
      </c>
      <c r="AV161" s="13" t="s">
        <v>85</v>
      </c>
      <c r="AW161" s="13" t="s">
        <v>37</v>
      </c>
      <c r="AX161" s="13" t="s">
        <v>75</v>
      </c>
      <c r="AY161" s="245" t="s">
        <v>113</v>
      </c>
    </row>
    <row r="162" s="2" customFormat="1" ht="36" customHeight="1">
      <c r="A162" s="40"/>
      <c r="B162" s="41"/>
      <c r="C162" s="211" t="s">
        <v>194</v>
      </c>
      <c r="D162" s="211" t="s">
        <v>114</v>
      </c>
      <c r="E162" s="212" t="s">
        <v>309</v>
      </c>
      <c r="F162" s="213" t="s">
        <v>310</v>
      </c>
      <c r="G162" s="214" t="s">
        <v>282</v>
      </c>
      <c r="H162" s="215">
        <v>24.18</v>
      </c>
      <c r="I162" s="216"/>
      <c r="J162" s="217">
        <f>ROUND(I162*H162,2)</f>
        <v>0</v>
      </c>
      <c r="K162" s="213" t="s">
        <v>222</v>
      </c>
      <c r="L162" s="46"/>
      <c r="M162" s="218" t="s">
        <v>19</v>
      </c>
      <c r="N162" s="219" t="s">
        <v>46</v>
      </c>
      <c r="O162" s="86"/>
      <c r="P162" s="220">
        <f>O162*H162</f>
        <v>0</v>
      </c>
      <c r="Q162" s="220">
        <v>0</v>
      </c>
      <c r="R162" s="220">
        <f>Q162*H162</f>
        <v>0</v>
      </c>
      <c r="S162" s="220">
        <v>0</v>
      </c>
      <c r="T162" s="221">
        <f>S162*H162</f>
        <v>0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222" t="s">
        <v>118</v>
      </c>
      <c r="AT162" s="222" t="s">
        <v>114</v>
      </c>
      <c r="AU162" s="222" t="s">
        <v>85</v>
      </c>
      <c r="AY162" s="19" t="s">
        <v>113</v>
      </c>
      <c r="BE162" s="223">
        <f>IF(N162="základní",J162,0)</f>
        <v>0</v>
      </c>
      <c r="BF162" s="223">
        <f>IF(N162="snížená",J162,0)</f>
        <v>0</v>
      </c>
      <c r="BG162" s="223">
        <f>IF(N162="zákl. přenesená",J162,0)</f>
        <v>0</v>
      </c>
      <c r="BH162" s="223">
        <f>IF(N162="sníž. přenesená",J162,0)</f>
        <v>0</v>
      </c>
      <c r="BI162" s="223">
        <f>IF(N162="nulová",J162,0)</f>
        <v>0</v>
      </c>
      <c r="BJ162" s="19" t="s">
        <v>83</v>
      </c>
      <c r="BK162" s="223">
        <f>ROUND(I162*H162,2)</f>
        <v>0</v>
      </c>
      <c r="BL162" s="19" t="s">
        <v>118</v>
      </c>
      <c r="BM162" s="222" t="s">
        <v>311</v>
      </c>
    </row>
    <row r="163" s="13" customFormat="1">
      <c r="A163" s="13"/>
      <c r="B163" s="235"/>
      <c r="C163" s="236"/>
      <c r="D163" s="226" t="s">
        <v>127</v>
      </c>
      <c r="E163" s="237" t="s">
        <v>19</v>
      </c>
      <c r="F163" s="238" t="s">
        <v>312</v>
      </c>
      <c r="G163" s="236"/>
      <c r="H163" s="239">
        <v>24.18</v>
      </c>
      <c r="I163" s="240"/>
      <c r="J163" s="236"/>
      <c r="K163" s="236"/>
      <c r="L163" s="241"/>
      <c r="M163" s="242"/>
      <c r="N163" s="243"/>
      <c r="O163" s="243"/>
      <c r="P163" s="243"/>
      <c r="Q163" s="243"/>
      <c r="R163" s="243"/>
      <c r="S163" s="243"/>
      <c r="T163" s="24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45" t="s">
        <v>127</v>
      </c>
      <c r="AU163" s="245" t="s">
        <v>85</v>
      </c>
      <c r="AV163" s="13" t="s">
        <v>85</v>
      </c>
      <c r="AW163" s="13" t="s">
        <v>37</v>
      </c>
      <c r="AX163" s="13" t="s">
        <v>75</v>
      </c>
      <c r="AY163" s="245" t="s">
        <v>113</v>
      </c>
    </row>
    <row r="164" s="2" customFormat="1" ht="48" customHeight="1">
      <c r="A164" s="40"/>
      <c r="B164" s="41"/>
      <c r="C164" s="211" t="s">
        <v>199</v>
      </c>
      <c r="D164" s="211" t="s">
        <v>114</v>
      </c>
      <c r="E164" s="212" t="s">
        <v>313</v>
      </c>
      <c r="F164" s="213" t="s">
        <v>314</v>
      </c>
      <c r="G164" s="214" t="s">
        <v>282</v>
      </c>
      <c r="H164" s="215">
        <v>12.09</v>
      </c>
      <c r="I164" s="216"/>
      <c r="J164" s="217">
        <f>ROUND(I164*H164,2)</f>
        <v>0</v>
      </c>
      <c r="K164" s="213" t="s">
        <v>222</v>
      </c>
      <c r="L164" s="46"/>
      <c r="M164" s="218" t="s">
        <v>19</v>
      </c>
      <c r="N164" s="219" t="s">
        <v>46</v>
      </c>
      <c r="O164" s="86"/>
      <c r="P164" s="220">
        <f>O164*H164</f>
        <v>0</v>
      </c>
      <c r="Q164" s="220">
        <v>0</v>
      </c>
      <c r="R164" s="220">
        <f>Q164*H164</f>
        <v>0</v>
      </c>
      <c r="S164" s="220">
        <v>0</v>
      </c>
      <c r="T164" s="221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222" t="s">
        <v>118</v>
      </c>
      <c r="AT164" s="222" t="s">
        <v>114</v>
      </c>
      <c r="AU164" s="222" t="s">
        <v>85</v>
      </c>
      <c r="AY164" s="19" t="s">
        <v>113</v>
      </c>
      <c r="BE164" s="223">
        <f>IF(N164="základní",J164,0)</f>
        <v>0</v>
      </c>
      <c r="BF164" s="223">
        <f>IF(N164="snížená",J164,0)</f>
        <v>0</v>
      </c>
      <c r="BG164" s="223">
        <f>IF(N164="zákl. přenesená",J164,0)</f>
        <v>0</v>
      </c>
      <c r="BH164" s="223">
        <f>IF(N164="sníž. přenesená",J164,0)</f>
        <v>0</v>
      </c>
      <c r="BI164" s="223">
        <f>IF(N164="nulová",J164,0)</f>
        <v>0</v>
      </c>
      <c r="BJ164" s="19" t="s">
        <v>83</v>
      </c>
      <c r="BK164" s="223">
        <f>ROUND(I164*H164,2)</f>
        <v>0</v>
      </c>
      <c r="BL164" s="19" t="s">
        <v>118</v>
      </c>
      <c r="BM164" s="222" t="s">
        <v>315</v>
      </c>
    </row>
    <row r="165" s="13" customFormat="1">
      <c r="A165" s="13"/>
      <c r="B165" s="235"/>
      <c r="C165" s="236"/>
      <c r="D165" s="226" t="s">
        <v>127</v>
      </c>
      <c r="E165" s="237" t="s">
        <v>19</v>
      </c>
      <c r="F165" s="238" t="s">
        <v>316</v>
      </c>
      <c r="G165" s="236"/>
      <c r="H165" s="239">
        <v>12.09</v>
      </c>
      <c r="I165" s="240"/>
      <c r="J165" s="236"/>
      <c r="K165" s="236"/>
      <c r="L165" s="241"/>
      <c r="M165" s="242"/>
      <c r="N165" s="243"/>
      <c r="O165" s="243"/>
      <c r="P165" s="243"/>
      <c r="Q165" s="243"/>
      <c r="R165" s="243"/>
      <c r="S165" s="243"/>
      <c r="T165" s="24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5" t="s">
        <v>127</v>
      </c>
      <c r="AU165" s="245" t="s">
        <v>85</v>
      </c>
      <c r="AV165" s="13" t="s">
        <v>85</v>
      </c>
      <c r="AW165" s="13" t="s">
        <v>37</v>
      </c>
      <c r="AX165" s="13" t="s">
        <v>75</v>
      </c>
      <c r="AY165" s="245" t="s">
        <v>113</v>
      </c>
    </row>
    <row r="166" s="2" customFormat="1" ht="24" customHeight="1">
      <c r="A166" s="40"/>
      <c r="B166" s="41"/>
      <c r="C166" s="211" t="s">
        <v>317</v>
      </c>
      <c r="D166" s="211" t="s">
        <v>114</v>
      </c>
      <c r="E166" s="212" t="s">
        <v>318</v>
      </c>
      <c r="F166" s="213" t="s">
        <v>319</v>
      </c>
      <c r="G166" s="214" t="s">
        <v>133</v>
      </c>
      <c r="H166" s="215">
        <v>78</v>
      </c>
      <c r="I166" s="216"/>
      <c r="J166" s="217">
        <f>ROUND(I166*H166,2)</f>
        <v>0</v>
      </c>
      <c r="K166" s="213" t="s">
        <v>222</v>
      </c>
      <c r="L166" s="46"/>
      <c r="M166" s="218" t="s">
        <v>19</v>
      </c>
      <c r="N166" s="219" t="s">
        <v>46</v>
      </c>
      <c r="O166" s="86"/>
      <c r="P166" s="220">
        <f>O166*H166</f>
        <v>0</v>
      </c>
      <c r="Q166" s="220">
        <v>0.0020100000000000001</v>
      </c>
      <c r="R166" s="220">
        <f>Q166*H166</f>
        <v>0.15678</v>
      </c>
      <c r="S166" s="220">
        <v>0</v>
      </c>
      <c r="T166" s="221">
        <f>S166*H166</f>
        <v>0</v>
      </c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R166" s="222" t="s">
        <v>118</v>
      </c>
      <c r="AT166" s="222" t="s">
        <v>114</v>
      </c>
      <c r="AU166" s="222" t="s">
        <v>85</v>
      </c>
      <c r="AY166" s="19" t="s">
        <v>113</v>
      </c>
      <c r="BE166" s="223">
        <f>IF(N166="základní",J166,0)</f>
        <v>0</v>
      </c>
      <c r="BF166" s="223">
        <f>IF(N166="snížená",J166,0)</f>
        <v>0</v>
      </c>
      <c r="BG166" s="223">
        <f>IF(N166="zákl. přenesená",J166,0)</f>
        <v>0</v>
      </c>
      <c r="BH166" s="223">
        <f>IF(N166="sníž. přenesená",J166,0)</f>
        <v>0</v>
      </c>
      <c r="BI166" s="223">
        <f>IF(N166="nulová",J166,0)</f>
        <v>0</v>
      </c>
      <c r="BJ166" s="19" t="s">
        <v>83</v>
      </c>
      <c r="BK166" s="223">
        <f>ROUND(I166*H166,2)</f>
        <v>0</v>
      </c>
      <c r="BL166" s="19" t="s">
        <v>118</v>
      </c>
      <c r="BM166" s="222" t="s">
        <v>320</v>
      </c>
    </row>
    <row r="167" s="12" customFormat="1">
      <c r="A167" s="12"/>
      <c r="B167" s="224"/>
      <c r="C167" s="225"/>
      <c r="D167" s="226" t="s">
        <v>127</v>
      </c>
      <c r="E167" s="227" t="s">
        <v>19</v>
      </c>
      <c r="F167" s="228" t="s">
        <v>241</v>
      </c>
      <c r="G167" s="225"/>
      <c r="H167" s="227" t="s">
        <v>19</v>
      </c>
      <c r="I167" s="229"/>
      <c r="J167" s="225"/>
      <c r="K167" s="225"/>
      <c r="L167" s="230"/>
      <c r="M167" s="231"/>
      <c r="N167" s="232"/>
      <c r="O167" s="232"/>
      <c r="P167" s="232"/>
      <c r="Q167" s="232"/>
      <c r="R167" s="232"/>
      <c r="S167" s="232"/>
      <c r="T167" s="233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T167" s="234" t="s">
        <v>127</v>
      </c>
      <c r="AU167" s="234" t="s">
        <v>85</v>
      </c>
      <c r="AV167" s="12" t="s">
        <v>83</v>
      </c>
      <c r="AW167" s="12" t="s">
        <v>37</v>
      </c>
      <c r="AX167" s="12" t="s">
        <v>75</v>
      </c>
      <c r="AY167" s="234" t="s">
        <v>113</v>
      </c>
    </row>
    <row r="168" s="13" customFormat="1">
      <c r="A168" s="13"/>
      <c r="B168" s="235"/>
      <c r="C168" s="236"/>
      <c r="D168" s="226" t="s">
        <v>127</v>
      </c>
      <c r="E168" s="237" t="s">
        <v>19</v>
      </c>
      <c r="F168" s="238" t="s">
        <v>321</v>
      </c>
      <c r="G168" s="236"/>
      <c r="H168" s="239">
        <v>42</v>
      </c>
      <c r="I168" s="240"/>
      <c r="J168" s="236"/>
      <c r="K168" s="236"/>
      <c r="L168" s="241"/>
      <c r="M168" s="242"/>
      <c r="N168" s="243"/>
      <c r="O168" s="243"/>
      <c r="P168" s="243"/>
      <c r="Q168" s="243"/>
      <c r="R168" s="243"/>
      <c r="S168" s="243"/>
      <c r="T168" s="24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5" t="s">
        <v>127</v>
      </c>
      <c r="AU168" s="245" t="s">
        <v>85</v>
      </c>
      <c r="AV168" s="13" t="s">
        <v>85</v>
      </c>
      <c r="AW168" s="13" t="s">
        <v>37</v>
      </c>
      <c r="AX168" s="13" t="s">
        <v>75</v>
      </c>
      <c r="AY168" s="245" t="s">
        <v>113</v>
      </c>
    </row>
    <row r="169" s="12" customFormat="1">
      <c r="A169" s="12"/>
      <c r="B169" s="224"/>
      <c r="C169" s="225"/>
      <c r="D169" s="226" t="s">
        <v>127</v>
      </c>
      <c r="E169" s="227" t="s">
        <v>19</v>
      </c>
      <c r="F169" s="228" t="s">
        <v>225</v>
      </c>
      <c r="G169" s="225"/>
      <c r="H169" s="227" t="s">
        <v>19</v>
      </c>
      <c r="I169" s="229"/>
      <c r="J169" s="225"/>
      <c r="K169" s="225"/>
      <c r="L169" s="230"/>
      <c r="M169" s="231"/>
      <c r="N169" s="232"/>
      <c r="O169" s="232"/>
      <c r="P169" s="232"/>
      <c r="Q169" s="232"/>
      <c r="R169" s="232"/>
      <c r="S169" s="232"/>
      <c r="T169" s="233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T169" s="234" t="s">
        <v>127</v>
      </c>
      <c r="AU169" s="234" t="s">
        <v>85</v>
      </c>
      <c r="AV169" s="12" t="s">
        <v>83</v>
      </c>
      <c r="AW169" s="12" t="s">
        <v>37</v>
      </c>
      <c r="AX169" s="12" t="s">
        <v>75</v>
      </c>
      <c r="AY169" s="234" t="s">
        <v>113</v>
      </c>
    </row>
    <row r="170" s="13" customFormat="1">
      <c r="A170" s="13"/>
      <c r="B170" s="235"/>
      <c r="C170" s="236"/>
      <c r="D170" s="226" t="s">
        <v>127</v>
      </c>
      <c r="E170" s="237" t="s">
        <v>19</v>
      </c>
      <c r="F170" s="238" t="s">
        <v>322</v>
      </c>
      <c r="G170" s="236"/>
      <c r="H170" s="239">
        <v>36</v>
      </c>
      <c r="I170" s="240"/>
      <c r="J170" s="236"/>
      <c r="K170" s="236"/>
      <c r="L170" s="241"/>
      <c r="M170" s="242"/>
      <c r="N170" s="243"/>
      <c r="O170" s="243"/>
      <c r="P170" s="243"/>
      <c r="Q170" s="243"/>
      <c r="R170" s="243"/>
      <c r="S170" s="243"/>
      <c r="T170" s="24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5" t="s">
        <v>127</v>
      </c>
      <c r="AU170" s="245" t="s">
        <v>85</v>
      </c>
      <c r="AV170" s="13" t="s">
        <v>85</v>
      </c>
      <c r="AW170" s="13" t="s">
        <v>37</v>
      </c>
      <c r="AX170" s="13" t="s">
        <v>75</v>
      </c>
      <c r="AY170" s="245" t="s">
        <v>113</v>
      </c>
    </row>
    <row r="171" s="2" customFormat="1" ht="24" customHeight="1">
      <c r="A171" s="40"/>
      <c r="B171" s="41"/>
      <c r="C171" s="211" t="s">
        <v>7</v>
      </c>
      <c r="D171" s="211" t="s">
        <v>114</v>
      </c>
      <c r="E171" s="212" t="s">
        <v>323</v>
      </c>
      <c r="F171" s="213" t="s">
        <v>324</v>
      </c>
      <c r="G171" s="214" t="s">
        <v>133</v>
      </c>
      <c r="H171" s="215">
        <v>195</v>
      </c>
      <c r="I171" s="216"/>
      <c r="J171" s="217">
        <f>ROUND(I171*H171,2)</f>
        <v>0</v>
      </c>
      <c r="K171" s="213" t="s">
        <v>222</v>
      </c>
      <c r="L171" s="46"/>
      <c r="M171" s="218" t="s">
        <v>19</v>
      </c>
      <c r="N171" s="219" t="s">
        <v>46</v>
      </c>
      <c r="O171" s="86"/>
      <c r="P171" s="220">
        <f>O171*H171</f>
        <v>0</v>
      </c>
      <c r="Q171" s="220">
        <v>0.0020799999999999998</v>
      </c>
      <c r="R171" s="220">
        <f>Q171*H171</f>
        <v>0.40559999999999996</v>
      </c>
      <c r="S171" s="220">
        <v>0</v>
      </c>
      <c r="T171" s="221">
        <f>S171*H171</f>
        <v>0</v>
      </c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R171" s="222" t="s">
        <v>118</v>
      </c>
      <c r="AT171" s="222" t="s">
        <v>114</v>
      </c>
      <c r="AU171" s="222" t="s">
        <v>85</v>
      </c>
      <c r="AY171" s="19" t="s">
        <v>113</v>
      </c>
      <c r="BE171" s="223">
        <f>IF(N171="základní",J171,0)</f>
        <v>0</v>
      </c>
      <c r="BF171" s="223">
        <f>IF(N171="snížená",J171,0)</f>
        <v>0</v>
      </c>
      <c r="BG171" s="223">
        <f>IF(N171="zákl. přenesená",J171,0)</f>
        <v>0</v>
      </c>
      <c r="BH171" s="223">
        <f>IF(N171="sníž. přenesená",J171,0)</f>
        <v>0</v>
      </c>
      <c r="BI171" s="223">
        <f>IF(N171="nulová",J171,0)</f>
        <v>0</v>
      </c>
      <c r="BJ171" s="19" t="s">
        <v>83</v>
      </c>
      <c r="BK171" s="223">
        <f>ROUND(I171*H171,2)</f>
        <v>0</v>
      </c>
      <c r="BL171" s="19" t="s">
        <v>118</v>
      </c>
      <c r="BM171" s="222" t="s">
        <v>325</v>
      </c>
    </row>
    <row r="172" s="13" customFormat="1">
      <c r="A172" s="13"/>
      <c r="B172" s="235"/>
      <c r="C172" s="236"/>
      <c r="D172" s="226" t="s">
        <v>127</v>
      </c>
      <c r="E172" s="237" t="s">
        <v>19</v>
      </c>
      <c r="F172" s="238" t="s">
        <v>326</v>
      </c>
      <c r="G172" s="236"/>
      <c r="H172" s="239">
        <v>195</v>
      </c>
      <c r="I172" s="240"/>
      <c r="J172" s="236"/>
      <c r="K172" s="236"/>
      <c r="L172" s="241"/>
      <c r="M172" s="242"/>
      <c r="N172" s="243"/>
      <c r="O172" s="243"/>
      <c r="P172" s="243"/>
      <c r="Q172" s="243"/>
      <c r="R172" s="243"/>
      <c r="S172" s="243"/>
      <c r="T172" s="24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5" t="s">
        <v>127</v>
      </c>
      <c r="AU172" s="245" t="s">
        <v>85</v>
      </c>
      <c r="AV172" s="13" t="s">
        <v>85</v>
      </c>
      <c r="AW172" s="13" t="s">
        <v>37</v>
      </c>
      <c r="AX172" s="13" t="s">
        <v>75</v>
      </c>
      <c r="AY172" s="245" t="s">
        <v>113</v>
      </c>
    </row>
    <row r="173" s="2" customFormat="1" ht="36" customHeight="1">
      <c r="A173" s="40"/>
      <c r="B173" s="41"/>
      <c r="C173" s="211" t="s">
        <v>327</v>
      </c>
      <c r="D173" s="211" t="s">
        <v>114</v>
      </c>
      <c r="E173" s="212" t="s">
        <v>328</v>
      </c>
      <c r="F173" s="213" t="s">
        <v>329</v>
      </c>
      <c r="G173" s="214" t="s">
        <v>133</v>
      </c>
      <c r="H173" s="215">
        <v>78</v>
      </c>
      <c r="I173" s="216"/>
      <c r="J173" s="217">
        <f>ROUND(I173*H173,2)</f>
        <v>0</v>
      </c>
      <c r="K173" s="213" t="s">
        <v>222</v>
      </c>
      <c r="L173" s="46"/>
      <c r="M173" s="218" t="s">
        <v>19</v>
      </c>
      <c r="N173" s="219" t="s">
        <v>46</v>
      </c>
      <c r="O173" s="86"/>
      <c r="P173" s="220">
        <f>O173*H173</f>
        <v>0</v>
      </c>
      <c r="Q173" s="220">
        <v>0</v>
      </c>
      <c r="R173" s="220">
        <f>Q173*H173</f>
        <v>0</v>
      </c>
      <c r="S173" s="220">
        <v>0</v>
      </c>
      <c r="T173" s="221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22" t="s">
        <v>118</v>
      </c>
      <c r="AT173" s="222" t="s">
        <v>114</v>
      </c>
      <c r="AU173" s="222" t="s">
        <v>85</v>
      </c>
      <c r="AY173" s="19" t="s">
        <v>113</v>
      </c>
      <c r="BE173" s="223">
        <f>IF(N173="základní",J173,0)</f>
        <v>0</v>
      </c>
      <c r="BF173" s="223">
        <f>IF(N173="snížená",J173,0)</f>
        <v>0</v>
      </c>
      <c r="BG173" s="223">
        <f>IF(N173="zákl. přenesená",J173,0)</f>
        <v>0</v>
      </c>
      <c r="BH173" s="223">
        <f>IF(N173="sníž. přenesená",J173,0)</f>
        <v>0</v>
      </c>
      <c r="BI173" s="223">
        <f>IF(N173="nulová",J173,0)</f>
        <v>0</v>
      </c>
      <c r="BJ173" s="19" t="s">
        <v>83</v>
      </c>
      <c r="BK173" s="223">
        <f>ROUND(I173*H173,2)</f>
        <v>0</v>
      </c>
      <c r="BL173" s="19" t="s">
        <v>118</v>
      </c>
      <c r="BM173" s="222" t="s">
        <v>330</v>
      </c>
    </row>
    <row r="174" s="2" customFormat="1" ht="36" customHeight="1">
      <c r="A174" s="40"/>
      <c r="B174" s="41"/>
      <c r="C174" s="211" t="s">
        <v>331</v>
      </c>
      <c r="D174" s="211" t="s">
        <v>114</v>
      </c>
      <c r="E174" s="212" t="s">
        <v>332</v>
      </c>
      <c r="F174" s="213" t="s">
        <v>333</v>
      </c>
      <c r="G174" s="214" t="s">
        <v>133</v>
      </c>
      <c r="H174" s="215">
        <v>195</v>
      </c>
      <c r="I174" s="216"/>
      <c r="J174" s="217">
        <f>ROUND(I174*H174,2)</f>
        <v>0</v>
      </c>
      <c r="K174" s="213" t="s">
        <v>222</v>
      </c>
      <c r="L174" s="46"/>
      <c r="M174" s="218" t="s">
        <v>19</v>
      </c>
      <c r="N174" s="219" t="s">
        <v>46</v>
      </c>
      <c r="O174" s="86"/>
      <c r="P174" s="220">
        <f>O174*H174</f>
        <v>0</v>
      </c>
      <c r="Q174" s="220">
        <v>0</v>
      </c>
      <c r="R174" s="220">
        <f>Q174*H174</f>
        <v>0</v>
      </c>
      <c r="S174" s="220">
        <v>0</v>
      </c>
      <c r="T174" s="221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22" t="s">
        <v>118</v>
      </c>
      <c r="AT174" s="222" t="s">
        <v>114</v>
      </c>
      <c r="AU174" s="222" t="s">
        <v>85</v>
      </c>
      <c r="AY174" s="19" t="s">
        <v>113</v>
      </c>
      <c r="BE174" s="223">
        <f>IF(N174="základní",J174,0)</f>
        <v>0</v>
      </c>
      <c r="BF174" s="223">
        <f>IF(N174="snížená",J174,0)</f>
        <v>0</v>
      </c>
      <c r="BG174" s="223">
        <f>IF(N174="zákl. přenesená",J174,0)</f>
        <v>0</v>
      </c>
      <c r="BH174" s="223">
        <f>IF(N174="sníž. přenesená",J174,0)</f>
        <v>0</v>
      </c>
      <c r="BI174" s="223">
        <f>IF(N174="nulová",J174,0)</f>
        <v>0</v>
      </c>
      <c r="BJ174" s="19" t="s">
        <v>83</v>
      </c>
      <c r="BK174" s="223">
        <f>ROUND(I174*H174,2)</f>
        <v>0</v>
      </c>
      <c r="BL174" s="19" t="s">
        <v>118</v>
      </c>
      <c r="BM174" s="222" t="s">
        <v>334</v>
      </c>
    </row>
    <row r="175" s="2" customFormat="1" ht="24" customHeight="1">
      <c r="A175" s="40"/>
      <c r="B175" s="41"/>
      <c r="C175" s="211" t="s">
        <v>335</v>
      </c>
      <c r="D175" s="211" t="s">
        <v>114</v>
      </c>
      <c r="E175" s="212" t="s">
        <v>336</v>
      </c>
      <c r="F175" s="213" t="s">
        <v>337</v>
      </c>
      <c r="G175" s="214" t="s">
        <v>133</v>
      </c>
      <c r="H175" s="215">
        <v>42</v>
      </c>
      <c r="I175" s="216"/>
      <c r="J175" s="217">
        <f>ROUND(I175*H175,2)</f>
        <v>0</v>
      </c>
      <c r="K175" s="213" t="s">
        <v>222</v>
      </c>
      <c r="L175" s="46"/>
      <c r="M175" s="218" t="s">
        <v>19</v>
      </c>
      <c r="N175" s="219" t="s">
        <v>46</v>
      </c>
      <c r="O175" s="86"/>
      <c r="P175" s="220">
        <f>O175*H175</f>
        <v>0</v>
      </c>
      <c r="Q175" s="220">
        <v>0.00149</v>
      </c>
      <c r="R175" s="220">
        <f>Q175*H175</f>
        <v>0.062579999999999997</v>
      </c>
      <c r="S175" s="220">
        <v>0</v>
      </c>
      <c r="T175" s="221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222" t="s">
        <v>118</v>
      </c>
      <c r="AT175" s="222" t="s">
        <v>114</v>
      </c>
      <c r="AU175" s="222" t="s">
        <v>85</v>
      </c>
      <c r="AY175" s="19" t="s">
        <v>113</v>
      </c>
      <c r="BE175" s="223">
        <f>IF(N175="základní",J175,0)</f>
        <v>0</v>
      </c>
      <c r="BF175" s="223">
        <f>IF(N175="snížená",J175,0)</f>
        <v>0</v>
      </c>
      <c r="BG175" s="223">
        <f>IF(N175="zákl. přenesená",J175,0)</f>
        <v>0</v>
      </c>
      <c r="BH175" s="223">
        <f>IF(N175="sníž. přenesená",J175,0)</f>
        <v>0</v>
      </c>
      <c r="BI175" s="223">
        <f>IF(N175="nulová",J175,0)</f>
        <v>0</v>
      </c>
      <c r="BJ175" s="19" t="s">
        <v>83</v>
      </c>
      <c r="BK175" s="223">
        <f>ROUND(I175*H175,2)</f>
        <v>0</v>
      </c>
      <c r="BL175" s="19" t="s">
        <v>118</v>
      </c>
      <c r="BM175" s="222" t="s">
        <v>338</v>
      </c>
    </row>
    <row r="176" s="13" customFormat="1">
      <c r="A176" s="13"/>
      <c r="B176" s="235"/>
      <c r="C176" s="236"/>
      <c r="D176" s="226" t="s">
        <v>127</v>
      </c>
      <c r="E176" s="237" t="s">
        <v>19</v>
      </c>
      <c r="F176" s="238" t="s">
        <v>339</v>
      </c>
      <c r="G176" s="236"/>
      <c r="H176" s="239">
        <v>42</v>
      </c>
      <c r="I176" s="240"/>
      <c r="J176" s="236"/>
      <c r="K176" s="236"/>
      <c r="L176" s="241"/>
      <c r="M176" s="242"/>
      <c r="N176" s="243"/>
      <c r="O176" s="243"/>
      <c r="P176" s="243"/>
      <c r="Q176" s="243"/>
      <c r="R176" s="243"/>
      <c r="S176" s="243"/>
      <c r="T176" s="24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5" t="s">
        <v>127</v>
      </c>
      <c r="AU176" s="245" t="s">
        <v>85</v>
      </c>
      <c r="AV176" s="13" t="s">
        <v>85</v>
      </c>
      <c r="AW176" s="13" t="s">
        <v>37</v>
      </c>
      <c r="AX176" s="13" t="s">
        <v>75</v>
      </c>
      <c r="AY176" s="245" t="s">
        <v>113</v>
      </c>
    </row>
    <row r="177" s="2" customFormat="1" ht="24" customHeight="1">
      <c r="A177" s="40"/>
      <c r="B177" s="41"/>
      <c r="C177" s="211" t="s">
        <v>340</v>
      </c>
      <c r="D177" s="211" t="s">
        <v>114</v>
      </c>
      <c r="E177" s="212" t="s">
        <v>341</v>
      </c>
      <c r="F177" s="213" t="s">
        <v>342</v>
      </c>
      <c r="G177" s="214" t="s">
        <v>133</v>
      </c>
      <c r="H177" s="215">
        <v>195</v>
      </c>
      <c r="I177" s="216"/>
      <c r="J177" s="217">
        <f>ROUND(I177*H177,2)</f>
        <v>0</v>
      </c>
      <c r="K177" s="213" t="s">
        <v>222</v>
      </c>
      <c r="L177" s="46"/>
      <c r="M177" s="218" t="s">
        <v>19</v>
      </c>
      <c r="N177" s="219" t="s">
        <v>46</v>
      </c>
      <c r="O177" s="86"/>
      <c r="P177" s="220">
        <f>O177*H177</f>
        <v>0</v>
      </c>
      <c r="Q177" s="220">
        <v>0.00149</v>
      </c>
      <c r="R177" s="220">
        <f>Q177*H177</f>
        <v>0.29054999999999997</v>
      </c>
      <c r="S177" s="220">
        <v>0</v>
      </c>
      <c r="T177" s="221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22" t="s">
        <v>118</v>
      </c>
      <c r="AT177" s="222" t="s">
        <v>114</v>
      </c>
      <c r="AU177" s="222" t="s">
        <v>85</v>
      </c>
      <c r="AY177" s="19" t="s">
        <v>113</v>
      </c>
      <c r="BE177" s="223">
        <f>IF(N177="základní",J177,0)</f>
        <v>0</v>
      </c>
      <c r="BF177" s="223">
        <f>IF(N177="snížená",J177,0)</f>
        <v>0</v>
      </c>
      <c r="BG177" s="223">
        <f>IF(N177="zákl. přenesená",J177,0)</f>
        <v>0</v>
      </c>
      <c r="BH177" s="223">
        <f>IF(N177="sníž. přenesená",J177,0)</f>
        <v>0</v>
      </c>
      <c r="BI177" s="223">
        <f>IF(N177="nulová",J177,0)</f>
        <v>0</v>
      </c>
      <c r="BJ177" s="19" t="s">
        <v>83</v>
      </c>
      <c r="BK177" s="223">
        <f>ROUND(I177*H177,2)</f>
        <v>0</v>
      </c>
      <c r="BL177" s="19" t="s">
        <v>118</v>
      </c>
      <c r="BM177" s="222" t="s">
        <v>343</v>
      </c>
    </row>
    <row r="178" s="13" customFormat="1">
      <c r="A178" s="13"/>
      <c r="B178" s="235"/>
      <c r="C178" s="236"/>
      <c r="D178" s="226" t="s">
        <v>127</v>
      </c>
      <c r="E178" s="237" t="s">
        <v>19</v>
      </c>
      <c r="F178" s="238" t="s">
        <v>344</v>
      </c>
      <c r="G178" s="236"/>
      <c r="H178" s="239">
        <v>195</v>
      </c>
      <c r="I178" s="240"/>
      <c r="J178" s="236"/>
      <c r="K178" s="236"/>
      <c r="L178" s="241"/>
      <c r="M178" s="242"/>
      <c r="N178" s="243"/>
      <c r="O178" s="243"/>
      <c r="P178" s="243"/>
      <c r="Q178" s="243"/>
      <c r="R178" s="243"/>
      <c r="S178" s="243"/>
      <c r="T178" s="24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5" t="s">
        <v>127</v>
      </c>
      <c r="AU178" s="245" t="s">
        <v>85</v>
      </c>
      <c r="AV178" s="13" t="s">
        <v>85</v>
      </c>
      <c r="AW178" s="13" t="s">
        <v>37</v>
      </c>
      <c r="AX178" s="13" t="s">
        <v>75</v>
      </c>
      <c r="AY178" s="245" t="s">
        <v>113</v>
      </c>
    </row>
    <row r="179" s="2" customFormat="1" ht="36" customHeight="1">
      <c r="A179" s="40"/>
      <c r="B179" s="41"/>
      <c r="C179" s="211" t="s">
        <v>345</v>
      </c>
      <c r="D179" s="211" t="s">
        <v>114</v>
      </c>
      <c r="E179" s="212" t="s">
        <v>346</v>
      </c>
      <c r="F179" s="213" t="s">
        <v>347</v>
      </c>
      <c r="G179" s="214" t="s">
        <v>133</v>
      </c>
      <c r="H179" s="215">
        <v>42</v>
      </c>
      <c r="I179" s="216"/>
      <c r="J179" s="217">
        <f>ROUND(I179*H179,2)</f>
        <v>0</v>
      </c>
      <c r="K179" s="213" t="s">
        <v>222</v>
      </c>
      <c r="L179" s="46"/>
      <c r="M179" s="218" t="s">
        <v>19</v>
      </c>
      <c r="N179" s="219" t="s">
        <v>46</v>
      </c>
      <c r="O179" s="86"/>
      <c r="P179" s="220">
        <f>O179*H179</f>
        <v>0</v>
      </c>
      <c r="Q179" s="220">
        <v>0</v>
      </c>
      <c r="R179" s="220">
        <f>Q179*H179</f>
        <v>0</v>
      </c>
      <c r="S179" s="220">
        <v>0</v>
      </c>
      <c r="T179" s="221">
        <f>S179*H179</f>
        <v>0</v>
      </c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R179" s="222" t="s">
        <v>118</v>
      </c>
      <c r="AT179" s="222" t="s">
        <v>114</v>
      </c>
      <c r="AU179" s="222" t="s">
        <v>85</v>
      </c>
      <c r="AY179" s="19" t="s">
        <v>113</v>
      </c>
      <c r="BE179" s="223">
        <f>IF(N179="základní",J179,0)</f>
        <v>0</v>
      </c>
      <c r="BF179" s="223">
        <f>IF(N179="snížená",J179,0)</f>
        <v>0</v>
      </c>
      <c r="BG179" s="223">
        <f>IF(N179="zákl. přenesená",J179,0)</f>
        <v>0</v>
      </c>
      <c r="BH179" s="223">
        <f>IF(N179="sníž. přenesená",J179,0)</f>
        <v>0</v>
      </c>
      <c r="BI179" s="223">
        <f>IF(N179="nulová",J179,0)</f>
        <v>0</v>
      </c>
      <c r="BJ179" s="19" t="s">
        <v>83</v>
      </c>
      <c r="BK179" s="223">
        <f>ROUND(I179*H179,2)</f>
        <v>0</v>
      </c>
      <c r="BL179" s="19" t="s">
        <v>118</v>
      </c>
      <c r="BM179" s="222" t="s">
        <v>348</v>
      </c>
    </row>
    <row r="180" s="2" customFormat="1" ht="36" customHeight="1">
      <c r="A180" s="40"/>
      <c r="B180" s="41"/>
      <c r="C180" s="211" t="s">
        <v>349</v>
      </c>
      <c r="D180" s="211" t="s">
        <v>114</v>
      </c>
      <c r="E180" s="212" t="s">
        <v>350</v>
      </c>
      <c r="F180" s="213" t="s">
        <v>351</v>
      </c>
      <c r="G180" s="214" t="s">
        <v>133</v>
      </c>
      <c r="H180" s="215">
        <v>195</v>
      </c>
      <c r="I180" s="216"/>
      <c r="J180" s="217">
        <f>ROUND(I180*H180,2)</f>
        <v>0</v>
      </c>
      <c r="K180" s="213" t="s">
        <v>222</v>
      </c>
      <c r="L180" s="46"/>
      <c r="M180" s="218" t="s">
        <v>19</v>
      </c>
      <c r="N180" s="219" t="s">
        <v>46</v>
      </c>
      <c r="O180" s="86"/>
      <c r="P180" s="220">
        <f>O180*H180</f>
        <v>0</v>
      </c>
      <c r="Q180" s="220">
        <v>0</v>
      </c>
      <c r="R180" s="220">
        <f>Q180*H180</f>
        <v>0</v>
      </c>
      <c r="S180" s="220">
        <v>0</v>
      </c>
      <c r="T180" s="221">
        <f>S180*H180</f>
        <v>0</v>
      </c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R180" s="222" t="s">
        <v>118</v>
      </c>
      <c r="AT180" s="222" t="s">
        <v>114</v>
      </c>
      <c r="AU180" s="222" t="s">
        <v>85</v>
      </c>
      <c r="AY180" s="19" t="s">
        <v>113</v>
      </c>
      <c r="BE180" s="223">
        <f>IF(N180="základní",J180,0)</f>
        <v>0</v>
      </c>
      <c r="BF180" s="223">
        <f>IF(N180="snížená",J180,0)</f>
        <v>0</v>
      </c>
      <c r="BG180" s="223">
        <f>IF(N180="zákl. přenesená",J180,0)</f>
        <v>0</v>
      </c>
      <c r="BH180" s="223">
        <f>IF(N180="sníž. přenesená",J180,0)</f>
        <v>0</v>
      </c>
      <c r="BI180" s="223">
        <f>IF(N180="nulová",J180,0)</f>
        <v>0</v>
      </c>
      <c r="BJ180" s="19" t="s">
        <v>83</v>
      </c>
      <c r="BK180" s="223">
        <f>ROUND(I180*H180,2)</f>
        <v>0</v>
      </c>
      <c r="BL180" s="19" t="s">
        <v>118</v>
      </c>
      <c r="BM180" s="222" t="s">
        <v>352</v>
      </c>
    </row>
    <row r="181" s="2" customFormat="1" ht="24" customHeight="1">
      <c r="A181" s="40"/>
      <c r="B181" s="41"/>
      <c r="C181" s="211" t="s">
        <v>353</v>
      </c>
      <c r="D181" s="211" t="s">
        <v>114</v>
      </c>
      <c r="E181" s="212" t="s">
        <v>354</v>
      </c>
      <c r="F181" s="213" t="s">
        <v>355</v>
      </c>
      <c r="G181" s="214" t="s">
        <v>282</v>
      </c>
      <c r="H181" s="215">
        <v>31.5</v>
      </c>
      <c r="I181" s="216"/>
      <c r="J181" s="217">
        <f>ROUND(I181*H181,2)</f>
        <v>0</v>
      </c>
      <c r="K181" s="213" t="s">
        <v>222</v>
      </c>
      <c r="L181" s="46"/>
      <c r="M181" s="218" t="s">
        <v>19</v>
      </c>
      <c r="N181" s="219" t="s">
        <v>46</v>
      </c>
      <c r="O181" s="86"/>
      <c r="P181" s="220">
        <f>O181*H181</f>
        <v>0</v>
      </c>
      <c r="Q181" s="220">
        <v>0.0013600000000000001</v>
      </c>
      <c r="R181" s="220">
        <f>Q181*H181</f>
        <v>0.042840000000000003</v>
      </c>
      <c r="S181" s="220">
        <v>0</v>
      </c>
      <c r="T181" s="221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22" t="s">
        <v>118</v>
      </c>
      <c r="AT181" s="222" t="s">
        <v>114</v>
      </c>
      <c r="AU181" s="222" t="s">
        <v>85</v>
      </c>
      <c r="AY181" s="19" t="s">
        <v>113</v>
      </c>
      <c r="BE181" s="223">
        <f>IF(N181="základní",J181,0)</f>
        <v>0</v>
      </c>
      <c r="BF181" s="223">
        <f>IF(N181="snížená",J181,0)</f>
        <v>0</v>
      </c>
      <c r="BG181" s="223">
        <f>IF(N181="zákl. přenesená",J181,0)</f>
        <v>0</v>
      </c>
      <c r="BH181" s="223">
        <f>IF(N181="sníž. přenesená",J181,0)</f>
        <v>0</v>
      </c>
      <c r="BI181" s="223">
        <f>IF(N181="nulová",J181,0)</f>
        <v>0</v>
      </c>
      <c r="BJ181" s="19" t="s">
        <v>83</v>
      </c>
      <c r="BK181" s="223">
        <f>ROUND(I181*H181,2)</f>
        <v>0</v>
      </c>
      <c r="BL181" s="19" t="s">
        <v>118</v>
      </c>
      <c r="BM181" s="222" t="s">
        <v>356</v>
      </c>
    </row>
    <row r="182" s="13" customFormat="1">
      <c r="A182" s="13"/>
      <c r="B182" s="235"/>
      <c r="C182" s="236"/>
      <c r="D182" s="226" t="s">
        <v>127</v>
      </c>
      <c r="E182" s="237" t="s">
        <v>19</v>
      </c>
      <c r="F182" s="238" t="s">
        <v>357</v>
      </c>
      <c r="G182" s="236"/>
      <c r="H182" s="239">
        <v>31.5</v>
      </c>
      <c r="I182" s="240"/>
      <c r="J182" s="236"/>
      <c r="K182" s="236"/>
      <c r="L182" s="241"/>
      <c r="M182" s="242"/>
      <c r="N182" s="243"/>
      <c r="O182" s="243"/>
      <c r="P182" s="243"/>
      <c r="Q182" s="243"/>
      <c r="R182" s="243"/>
      <c r="S182" s="243"/>
      <c r="T182" s="24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45" t="s">
        <v>127</v>
      </c>
      <c r="AU182" s="245" t="s">
        <v>85</v>
      </c>
      <c r="AV182" s="13" t="s">
        <v>85</v>
      </c>
      <c r="AW182" s="13" t="s">
        <v>37</v>
      </c>
      <c r="AX182" s="13" t="s">
        <v>75</v>
      </c>
      <c r="AY182" s="245" t="s">
        <v>113</v>
      </c>
    </row>
    <row r="183" s="2" customFormat="1" ht="24" customHeight="1">
      <c r="A183" s="40"/>
      <c r="B183" s="41"/>
      <c r="C183" s="211" t="s">
        <v>358</v>
      </c>
      <c r="D183" s="211" t="s">
        <v>114</v>
      </c>
      <c r="E183" s="212" t="s">
        <v>359</v>
      </c>
      <c r="F183" s="213" t="s">
        <v>360</v>
      </c>
      <c r="G183" s="214" t="s">
        <v>282</v>
      </c>
      <c r="H183" s="215">
        <v>234</v>
      </c>
      <c r="I183" s="216"/>
      <c r="J183" s="217">
        <f>ROUND(I183*H183,2)</f>
        <v>0</v>
      </c>
      <c r="K183" s="213" t="s">
        <v>222</v>
      </c>
      <c r="L183" s="46"/>
      <c r="M183" s="218" t="s">
        <v>19</v>
      </c>
      <c r="N183" s="219" t="s">
        <v>46</v>
      </c>
      <c r="O183" s="86"/>
      <c r="P183" s="220">
        <f>O183*H183</f>
        <v>0</v>
      </c>
      <c r="Q183" s="220">
        <v>0.00139</v>
      </c>
      <c r="R183" s="220">
        <f>Q183*H183</f>
        <v>0.32525999999999999</v>
      </c>
      <c r="S183" s="220">
        <v>0</v>
      </c>
      <c r="T183" s="221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22" t="s">
        <v>118</v>
      </c>
      <c r="AT183" s="222" t="s">
        <v>114</v>
      </c>
      <c r="AU183" s="222" t="s">
        <v>85</v>
      </c>
      <c r="AY183" s="19" t="s">
        <v>113</v>
      </c>
      <c r="BE183" s="223">
        <f>IF(N183="základní",J183,0)</f>
        <v>0</v>
      </c>
      <c r="BF183" s="223">
        <f>IF(N183="snížená",J183,0)</f>
        <v>0</v>
      </c>
      <c r="BG183" s="223">
        <f>IF(N183="zákl. přenesená",J183,0)</f>
        <v>0</v>
      </c>
      <c r="BH183" s="223">
        <f>IF(N183="sníž. přenesená",J183,0)</f>
        <v>0</v>
      </c>
      <c r="BI183" s="223">
        <f>IF(N183="nulová",J183,0)</f>
        <v>0</v>
      </c>
      <c r="BJ183" s="19" t="s">
        <v>83</v>
      </c>
      <c r="BK183" s="223">
        <f>ROUND(I183*H183,2)</f>
        <v>0</v>
      </c>
      <c r="BL183" s="19" t="s">
        <v>118</v>
      </c>
      <c r="BM183" s="222" t="s">
        <v>361</v>
      </c>
    </row>
    <row r="184" s="13" customFormat="1">
      <c r="A184" s="13"/>
      <c r="B184" s="235"/>
      <c r="C184" s="236"/>
      <c r="D184" s="226" t="s">
        <v>127</v>
      </c>
      <c r="E184" s="237" t="s">
        <v>19</v>
      </c>
      <c r="F184" s="238" t="s">
        <v>362</v>
      </c>
      <c r="G184" s="236"/>
      <c r="H184" s="239">
        <v>234</v>
      </c>
      <c r="I184" s="240"/>
      <c r="J184" s="236"/>
      <c r="K184" s="236"/>
      <c r="L184" s="241"/>
      <c r="M184" s="242"/>
      <c r="N184" s="243"/>
      <c r="O184" s="243"/>
      <c r="P184" s="243"/>
      <c r="Q184" s="243"/>
      <c r="R184" s="243"/>
      <c r="S184" s="243"/>
      <c r="T184" s="24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45" t="s">
        <v>127</v>
      </c>
      <c r="AU184" s="245" t="s">
        <v>85</v>
      </c>
      <c r="AV184" s="13" t="s">
        <v>85</v>
      </c>
      <c r="AW184" s="13" t="s">
        <v>37</v>
      </c>
      <c r="AX184" s="13" t="s">
        <v>75</v>
      </c>
      <c r="AY184" s="245" t="s">
        <v>113</v>
      </c>
    </row>
    <row r="185" s="2" customFormat="1" ht="36" customHeight="1">
      <c r="A185" s="40"/>
      <c r="B185" s="41"/>
      <c r="C185" s="211" t="s">
        <v>363</v>
      </c>
      <c r="D185" s="211" t="s">
        <v>114</v>
      </c>
      <c r="E185" s="212" t="s">
        <v>364</v>
      </c>
      <c r="F185" s="213" t="s">
        <v>365</v>
      </c>
      <c r="G185" s="214" t="s">
        <v>282</v>
      </c>
      <c r="H185" s="215">
        <v>31.5</v>
      </c>
      <c r="I185" s="216"/>
      <c r="J185" s="217">
        <f>ROUND(I185*H185,2)</f>
        <v>0</v>
      </c>
      <c r="K185" s="213" t="s">
        <v>222</v>
      </c>
      <c r="L185" s="46"/>
      <c r="M185" s="218" t="s">
        <v>19</v>
      </c>
      <c r="N185" s="219" t="s">
        <v>46</v>
      </c>
      <c r="O185" s="86"/>
      <c r="P185" s="220">
        <f>O185*H185</f>
        <v>0</v>
      </c>
      <c r="Q185" s="220">
        <v>0</v>
      </c>
      <c r="R185" s="220">
        <f>Q185*H185</f>
        <v>0</v>
      </c>
      <c r="S185" s="220">
        <v>0</v>
      </c>
      <c r="T185" s="221">
        <f>S185*H185</f>
        <v>0</v>
      </c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R185" s="222" t="s">
        <v>118</v>
      </c>
      <c r="AT185" s="222" t="s">
        <v>114</v>
      </c>
      <c r="AU185" s="222" t="s">
        <v>85</v>
      </c>
      <c r="AY185" s="19" t="s">
        <v>113</v>
      </c>
      <c r="BE185" s="223">
        <f>IF(N185="základní",J185,0)</f>
        <v>0</v>
      </c>
      <c r="BF185" s="223">
        <f>IF(N185="snížená",J185,0)</f>
        <v>0</v>
      </c>
      <c r="BG185" s="223">
        <f>IF(N185="zákl. přenesená",J185,0)</f>
        <v>0</v>
      </c>
      <c r="BH185" s="223">
        <f>IF(N185="sníž. přenesená",J185,0)</f>
        <v>0</v>
      </c>
      <c r="BI185" s="223">
        <f>IF(N185="nulová",J185,0)</f>
        <v>0</v>
      </c>
      <c r="BJ185" s="19" t="s">
        <v>83</v>
      </c>
      <c r="BK185" s="223">
        <f>ROUND(I185*H185,2)</f>
        <v>0</v>
      </c>
      <c r="BL185" s="19" t="s">
        <v>118</v>
      </c>
      <c r="BM185" s="222" t="s">
        <v>366</v>
      </c>
    </row>
    <row r="186" s="2" customFormat="1" ht="36" customHeight="1">
      <c r="A186" s="40"/>
      <c r="B186" s="41"/>
      <c r="C186" s="211" t="s">
        <v>367</v>
      </c>
      <c r="D186" s="211" t="s">
        <v>114</v>
      </c>
      <c r="E186" s="212" t="s">
        <v>368</v>
      </c>
      <c r="F186" s="213" t="s">
        <v>369</v>
      </c>
      <c r="G186" s="214" t="s">
        <v>282</v>
      </c>
      <c r="H186" s="215">
        <v>234</v>
      </c>
      <c r="I186" s="216"/>
      <c r="J186" s="217">
        <f>ROUND(I186*H186,2)</f>
        <v>0</v>
      </c>
      <c r="K186" s="213" t="s">
        <v>222</v>
      </c>
      <c r="L186" s="46"/>
      <c r="M186" s="218" t="s">
        <v>19</v>
      </c>
      <c r="N186" s="219" t="s">
        <v>46</v>
      </c>
      <c r="O186" s="86"/>
      <c r="P186" s="220">
        <f>O186*H186</f>
        <v>0</v>
      </c>
      <c r="Q186" s="220">
        <v>0</v>
      </c>
      <c r="R186" s="220">
        <f>Q186*H186</f>
        <v>0</v>
      </c>
      <c r="S186" s="220">
        <v>0</v>
      </c>
      <c r="T186" s="221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22" t="s">
        <v>118</v>
      </c>
      <c r="AT186" s="222" t="s">
        <v>114</v>
      </c>
      <c r="AU186" s="222" t="s">
        <v>85</v>
      </c>
      <c r="AY186" s="19" t="s">
        <v>113</v>
      </c>
      <c r="BE186" s="223">
        <f>IF(N186="základní",J186,0)</f>
        <v>0</v>
      </c>
      <c r="BF186" s="223">
        <f>IF(N186="snížená",J186,0)</f>
        <v>0</v>
      </c>
      <c r="BG186" s="223">
        <f>IF(N186="zákl. přenesená",J186,0)</f>
        <v>0</v>
      </c>
      <c r="BH186" s="223">
        <f>IF(N186="sníž. přenesená",J186,0)</f>
        <v>0</v>
      </c>
      <c r="BI186" s="223">
        <f>IF(N186="nulová",J186,0)</f>
        <v>0</v>
      </c>
      <c r="BJ186" s="19" t="s">
        <v>83</v>
      </c>
      <c r="BK186" s="223">
        <f>ROUND(I186*H186,2)</f>
        <v>0</v>
      </c>
      <c r="BL186" s="19" t="s">
        <v>118</v>
      </c>
      <c r="BM186" s="222" t="s">
        <v>370</v>
      </c>
    </row>
    <row r="187" s="2" customFormat="1" ht="48" customHeight="1">
      <c r="A187" s="40"/>
      <c r="B187" s="41"/>
      <c r="C187" s="211" t="s">
        <v>371</v>
      </c>
      <c r="D187" s="211" t="s">
        <v>114</v>
      </c>
      <c r="E187" s="212" t="s">
        <v>372</v>
      </c>
      <c r="F187" s="213" t="s">
        <v>373</v>
      </c>
      <c r="G187" s="214" t="s">
        <v>282</v>
      </c>
      <c r="H187" s="215">
        <v>366.14999999999998</v>
      </c>
      <c r="I187" s="216"/>
      <c r="J187" s="217">
        <f>ROUND(I187*H187,2)</f>
        <v>0</v>
      </c>
      <c r="K187" s="213" t="s">
        <v>222</v>
      </c>
      <c r="L187" s="46"/>
      <c r="M187" s="218" t="s">
        <v>19</v>
      </c>
      <c r="N187" s="219" t="s">
        <v>46</v>
      </c>
      <c r="O187" s="86"/>
      <c r="P187" s="220">
        <f>O187*H187</f>
        <v>0</v>
      </c>
      <c r="Q187" s="220">
        <v>0</v>
      </c>
      <c r="R187" s="220">
        <f>Q187*H187</f>
        <v>0</v>
      </c>
      <c r="S187" s="220">
        <v>0</v>
      </c>
      <c r="T187" s="221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22" t="s">
        <v>118</v>
      </c>
      <c r="AT187" s="222" t="s">
        <v>114</v>
      </c>
      <c r="AU187" s="222" t="s">
        <v>85</v>
      </c>
      <c r="AY187" s="19" t="s">
        <v>113</v>
      </c>
      <c r="BE187" s="223">
        <f>IF(N187="základní",J187,0)</f>
        <v>0</v>
      </c>
      <c r="BF187" s="223">
        <f>IF(N187="snížená",J187,0)</f>
        <v>0</v>
      </c>
      <c r="BG187" s="223">
        <f>IF(N187="zákl. přenesená",J187,0)</f>
        <v>0</v>
      </c>
      <c r="BH187" s="223">
        <f>IF(N187="sníž. přenesená",J187,0)</f>
        <v>0</v>
      </c>
      <c r="BI187" s="223">
        <f>IF(N187="nulová",J187,0)</f>
        <v>0</v>
      </c>
      <c r="BJ187" s="19" t="s">
        <v>83</v>
      </c>
      <c r="BK187" s="223">
        <f>ROUND(I187*H187,2)</f>
        <v>0</v>
      </c>
      <c r="BL187" s="19" t="s">
        <v>118</v>
      </c>
      <c r="BM187" s="222" t="s">
        <v>374</v>
      </c>
    </row>
    <row r="188" s="2" customFormat="1" ht="48" customHeight="1">
      <c r="A188" s="40"/>
      <c r="B188" s="41"/>
      <c r="C188" s="211" t="s">
        <v>375</v>
      </c>
      <c r="D188" s="211" t="s">
        <v>114</v>
      </c>
      <c r="E188" s="212" t="s">
        <v>376</v>
      </c>
      <c r="F188" s="213" t="s">
        <v>377</v>
      </c>
      <c r="G188" s="214" t="s">
        <v>282</v>
      </c>
      <c r="H188" s="215">
        <v>326.74200000000002</v>
      </c>
      <c r="I188" s="216"/>
      <c r="J188" s="217">
        <f>ROUND(I188*H188,2)</f>
        <v>0</v>
      </c>
      <c r="K188" s="213" t="s">
        <v>19</v>
      </c>
      <c r="L188" s="46"/>
      <c r="M188" s="218" t="s">
        <v>19</v>
      </c>
      <c r="N188" s="219" t="s">
        <v>46</v>
      </c>
      <c r="O188" s="86"/>
      <c r="P188" s="220">
        <f>O188*H188</f>
        <v>0</v>
      </c>
      <c r="Q188" s="220">
        <v>0</v>
      </c>
      <c r="R188" s="220">
        <f>Q188*H188</f>
        <v>0</v>
      </c>
      <c r="S188" s="220">
        <v>0</v>
      </c>
      <c r="T188" s="221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22" t="s">
        <v>118</v>
      </c>
      <c r="AT188" s="222" t="s">
        <v>114</v>
      </c>
      <c r="AU188" s="222" t="s">
        <v>85</v>
      </c>
      <c r="AY188" s="19" t="s">
        <v>113</v>
      </c>
      <c r="BE188" s="223">
        <f>IF(N188="základní",J188,0)</f>
        <v>0</v>
      </c>
      <c r="BF188" s="223">
        <f>IF(N188="snížená",J188,0)</f>
        <v>0</v>
      </c>
      <c r="BG188" s="223">
        <f>IF(N188="zákl. přenesená",J188,0)</f>
        <v>0</v>
      </c>
      <c r="BH188" s="223">
        <f>IF(N188="sníž. přenesená",J188,0)</f>
        <v>0</v>
      </c>
      <c r="BI188" s="223">
        <f>IF(N188="nulová",J188,0)</f>
        <v>0</v>
      </c>
      <c r="BJ188" s="19" t="s">
        <v>83</v>
      </c>
      <c r="BK188" s="223">
        <f>ROUND(I188*H188,2)</f>
        <v>0</v>
      </c>
      <c r="BL188" s="19" t="s">
        <v>118</v>
      </c>
      <c r="BM188" s="222" t="s">
        <v>378</v>
      </c>
    </row>
    <row r="189" s="12" customFormat="1">
      <c r="A189" s="12"/>
      <c r="B189" s="224"/>
      <c r="C189" s="225"/>
      <c r="D189" s="226" t="s">
        <v>127</v>
      </c>
      <c r="E189" s="227" t="s">
        <v>19</v>
      </c>
      <c r="F189" s="228" t="s">
        <v>379</v>
      </c>
      <c r="G189" s="225"/>
      <c r="H189" s="227" t="s">
        <v>19</v>
      </c>
      <c r="I189" s="229"/>
      <c r="J189" s="225"/>
      <c r="K189" s="225"/>
      <c r="L189" s="230"/>
      <c r="M189" s="231"/>
      <c r="N189" s="232"/>
      <c r="O189" s="232"/>
      <c r="P189" s="232"/>
      <c r="Q189" s="232"/>
      <c r="R189" s="232"/>
      <c r="S189" s="232"/>
      <c r="T189" s="233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T189" s="234" t="s">
        <v>127</v>
      </c>
      <c r="AU189" s="234" t="s">
        <v>85</v>
      </c>
      <c r="AV189" s="12" t="s">
        <v>83</v>
      </c>
      <c r="AW189" s="12" t="s">
        <v>37</v>
      </c>
      <c r="AX189" s="12" t="s">
        <v>75</v>
      </c>
      <c r="AY189" s="234" t="s">
        <v>113</v>
      </c>
    </row>
    <row r="190" s="13" customFormat="1">
      <c r="A190" s="13"/>
      <c r="B190" s="235"/>
      <c r="C190" s="236"/>
      <c r="D190" s="226" t="s">
        <v>127</v>
      </c>
      <c r="E190" s="237" t="s">
        <v>19</v>
      </c>
      <c r="F190" s="238" t="s">
        <v>380</v>
      </c>
      <c r="G190" s="236"/>
      <c r="H190" s="239">
        <v>326.74200000000002</v>
      </c>
      <c r="I190" s="240"/>
      <c r="J190" s="236"/>
      <c r="K190" s="236"/>
      <c r="L190" s="241"/>
      <c r="M190" s="242"/>
      <c r="N190" s="243"/>
      <c r="O190" s="243"/>
      <c r="P190" s="243"/>
      <c r="Q190" s="243"/>
      <c r="R190" s="243"/>
      <c r="S190" s="243"/>
      <c r="T190" s="24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45" t="s">
        <v>127</v>
      </c>
      <c r="AU190" s="245" t="s">
        <v>85</v>
      </c>
      <c r="AV190" s="13" t="s">
        <v>85</v>
      </c>
      <c r="AW190" s="13" t="s">
        <v>37</v>
      </c>
      <c r="AX190" s="13" t="s">
        <v>75</v>
      </c>
      <c r="AY190" s="245" t="s">
        <v>113</v>
      </c>
    </row>
    <row r="191" s="2" customFormat="1" ht="48" customHeight="1">
      <c r="A191" s="40"/>
      <c r="B191" s="41"/>
      <c r="C191" s="211" t="s">
        <v>381</v>
      </c>
      <c r="D191" s="211" t="s">
        <v>114</v>
      </c>
      <c r="E191" s="212" t="s">
        <v>382</v>
      </c>
      <c r="F191" s="213" t="s">
        <v>383</v>
      </c>
      <c r="G191" s="214" t="s">
        <v>282</v>
      </c>
      <c r="H191" s="215">
        <v>366.14999999999998</v>
      </c>
      <c r="I191" s="216"/>
      <c r="J191" s="217">
        <f>ROUND(I191*H191,2)</f>
        <v>0</v>
      </c>
      <c r="K191" s="213" t="s">
        <v>222</v>
      </c>
      <c r="L191" s="46"/>
      <c r="M191" s="218" t="s">
        <v>19</v>
      </c>
      <c r="N191" s="219" t="s">
        <v>46</v>
      </c>
      <c r="O191" s="86"/>
      <c r="P191" s="220">
        <f>O191*H191</f>
        <v>0</v>
      </c>
      <c r="Q191" s="220">
        <v>0</v>
      </c>
      <c r="R191" s="220">
        <f>Q191*H191</f>
        <v>0</v>
      </c>
      <c r="S191" s="220">
        <v>0</v>
      </c>
      <c r="T191" s="221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22" t="s">
        <v>118</v>
      </c>
      <c r="AT191" s="222" t="s">
        <v>114</v>
      </c>
      <c r="AU191" s="222" t="s">
        <v>85</v>
      </c>
      <c r="AY191" s="19" t="s">
        <v>113</v>
      </c>
      <c r="BE191" s="223">
        <f>IF(N191="základní",J191,0)</f>
        <v>0</v>
      </c>
      <c r="BF191" s="223">
        <f>IF(N191="snížená",J191,0)</f>
        <v>0</v>
      </c>
      <c r="BG191" s="223">
        <f>IF(N191="zákl. přenesená",J191,0)</f>
        <v>0</v>
      </c>
      <c r="BH191" s="223">
        <f>IF(N191="sníž. přenesená",J191,0)</f>
        <v>0</v>
      </c>
      <c r="BI191" s="223">
        <f>IF(N191="nulová",J191,0)</f>
        <v>0</v>
      </c>
      <c r="BJ191" s="19" t="s">
        <v>83</v>
      </c>
      <c r="BK191" s="223">
        <f>ROUND(I191*H191,2)</f>
        <v>0</v>
      </c>
      <c r="BL191" s="19" t="s">
        <v>118</v>
      </c>
      <c r="BM191" s="222" t="s">
        <v>384</v>
      </c>
    </row>
    <row r="192" s="13" customFormat="1">
      <c r="A192" s="13"/>
      <c r="B192" s="235"/>
      <c r="C192" s="236"/>
      <c r="D192" s="226" t="s">
        <v>127</v>
      </c>
      <c r="E192" s="237" t="s">
        <v>19</v>
      </c>
      <c r="F192" s="238" t="s">
        <v>385</v>
      </c>
      <c r="G192" s="236"/>
      <c r="H192" s="239">
        <v>366.14999999999998</v>
      </c>
      <c r="I192" s="240"/>
      <c r="J192" s="236"/>
      <c r="K192" s="236"/>
      <c r="L192" s="241"/>
      <c r="M192" s="242"/>
      <c r="N192" s="243"/>
      <c r="O192" s="243"/>
      <c r="P192" s="243"/>
      <c r="Q192" s="243"/>
      <c r="R192" s="243"/>
      <c r="S192" s="243"/>
      <c r="T192" s="24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5" t="s">
        <v>127</v>
      </c>
      <c r="AU192" s="245" t="s">
        <v>85</v>
      </c>
      <c r="AV192" s="13" t="s">
        <v>85</v>
      </c>
      <c r="AW192" s="13" t="s">
        <v>37</v>
      </c>
      <c r="AX192" s="13" t="s">
        <v>75</v>
      </c>
      <c r="AY192" s="245" t="s">
        <v>113</v>
      </c>
    </row>
    <row r="193" s="2" customFormat="1" ht="16.5" customHeight="1">
      <c r="A193" s="40"/>
      <c r="B193" s="41"/>
      <c r="C193" s="211" t="s">
        <v>386</v>
      </c>
      <c r="D193" s="211" t="s">
        <v>114</v>
      </c>
      <c r="E193" s="212" t="s">
        <v>387</v>
      </c>
      <c r="F193" s="213" t="s">
        <v>388</v>
      </c>
      <c r="G193" s="214" t="s">
        <v>282</v>
      </c>
      <c r="H193" s="215">
        <v>366.14999999999998</v>
      </c>
      <c r="I193" s="216"/>
      <c r="J193" s="217">
        <f>ROUND(I193*H193,2)</f>
        <v>0</v>
      </c>
      <c r="K193" s="213" t="s">
        <v>222</v>
      </c>
      <c r="L193" s="46"/>
      <c r="M193" s="218" t="s">
        <v>19</v>
      </c>
      <c r="N193" s="219" t="s">
        <v>46</v>
      </c>
      <c r="O193" s="86"/>
      <c r="P193" s="220">
        <f>O193*H193</f>
        <v>0</v>
      </c>
      <c r="Q193" s="220">
        <v>0</v>
      </c>
      <c r="R193" s="220">
        <f>Q193*H193</f>
        <v>0</v>
      </c>
      <c r="S193" s="220">
        <v>0</v>
      </c>
      <c r="T193" s="221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22" t="s">
        <v>118</v>
      </c>
      <c r="AT193" s="222" t="s">
        <v>114</v>
      </c>
      <c r="AU193" s="222" t="s">
        <v>85</v>
      </c>
      <c r="AY193" s="19" t="s">
        <v>113</v>
      </c>
      <c r="BE193" s="223">
        <f>IF(N193="základní",J193,0)</f>
        <v>0</v>
      </c>
      <c r="BF193" s="223">
        <f>IF(N193="snížená",J193,0)</f>
        <v>0</v>
      </c>
      <c r="BG193" s="223">
        <f>IF(N193="zákl. přenesená",J193,0)</f>
        <v>0</v>
      </c>
      <c r="BH193" s="223">
        <f>IF(N193="sníž. přenesená",J193,0)</f>
        <v>0</v>
      </c>
      <c r="BI193" s="223">
        <f>IF(N193="nulová",J193,0)</f>
        <v>0</v>
      </c>
      <c r="BJ193" s="19" t="s">
        <v>83</v>
      </c>
      <c r="BK193" s="223">
        <f>ROUND(I193*H193,2)</f>
        <v>0</v>
      </c>
      <c r="BL193" s="19" t="s">
        <v>118</v>
      </c>
      <c r="BM193" s="222" t="s">
        <v>389</v>
      </c>
    </row>
    <row r="194" s="2" customFormat="1" ht="24" customHeight="1">
      <c r="A194" s="40"/>
      <c r="B194" s="41"/>
      <c r="C194" s="211" t="s">
        <v>390</v>
      </c>
      <c r="D194" s="211" t="s">
        <v>114</v>
      </c>
      <c r="E194" s="212" t="s">
        <v>391</v>
      </c>
      <c r="F194" s="213" t="s">
        <v>392</v>
      </c>
      <c r="G194" s="214" t="s">
        <v>393</v>
      </c>
      <c r="H194" s="215">
        <v>428.029</v>
      </c>
      <c r="I194" s="216"/>
      <c r="J194" s="217">
        <f>ROUND(I194*H194,2)</f>
        <v>0</v>
      </c>
      <c r="K194" s="213" t="s">
        <v>19</v>
      </c>
      <c r="L194" s="46"/>
      <c r="M194" s="218" t="s">
        <v>19</v>
      </c>
      <c r="N194" s="219" t="s">
        <v>46</v>
      </c>
      <c r="O194" s="86"/>
      <c r="P194" s="220">
        <f>O194*H194</f>
        <v>0</v>
      </c>
      <c r="Q194" s="220">
        <v>0</v>
      </c>
      <c r="R194" s="220">
        <f>Q194*H194</f>
        <v>0</v>
      </c>
      <c r="S194" s="220">
        <v>0</v>
      </c>
      <c r="T194" s="221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22" t="s">
        <v>118</v>
      </c>
      <c r="AT194" s="222" t="s">
        <v>114</v>
      </c>
      <c r="AU194" s="222" t="s">
        <v>85</v>
      </c>
      <c r="AY194" s="19" t="s">
        <v>113</v>
      </c>
      <c r="BE194" s="223">
        <f>IF(N194="základní",J194,0)</f>
        <v>0</v>
      </c>
      <c r="BF194" s="223">
        <f>IF(N194="snížená",J194,0)</f>
        <v>0</v>
      </c>
      <c r="BG194" s="223">
        <f>IF(N194="zákl. přenesená",J194,0)</f>
        <v>0</v>
      </c>
      <c r="BH194" s="223">
        <f>IF(N194="sníž. přenesená",J194,0)</f>
        <v>0</v>
      </c>
      <c r="BI194" s="223">
        <f>IF(N194="nulová",J194,0)</f>
        <v>0</v>
      </c>
      <c r="BJ194" s="19" t="s">
        <v>83</v>
      </c>
      <c r="BK194" s="223">
        <f>ROUND(I194*H194,2)</f>
        <v>0</v>
      </c>
      <c r="BL194" s="19" t="s">
        <v>118</v>
      </c>
      <c r="BM194" s="222" t="s">
        <v>394</v>
      </c>
    </row>
    <row r="195" s="12" customFormat="1">
      <c r="A195" s="12"/>
      <c r="B195" s="224"/>
      <c r="C195" s="225"/>
      <c r="D195" s="226" t="s">
        <v>127</v>
      </c>
      <c r="E195" s="227" t="s">
        <v>19</v>
      </c>
      <c r="F195" s="228" t="s">
        <v>395</v>
      </c>
      <c r="G195" s="225"/>
      <c r="H195" s="227" t="s">
        <v>19</v>
      </c>
      <c r="I195" s="229"/>
      <c r="J195" s="225"/>
      <c r="K195" s="225"/>
      <c r="L195" s="230"/>
      <c r="M195" s="231"/>
      <c r="N195" s="232"/>
      <c r="O195" s="232"/>
      <c r="P195" s="232"/>
      <c r="Q195" s="232"/>
      <c r="R195" s="232"/>
      <c r="S195" s="232"/>
      <c r="T195" s="233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T195" s="234" t="s">
        <v>127</v>
      </c>
      <c r="AU195" s="234" t="s">
        <v>85</v>
      </c>
      <c r="AV195" s="12" t="s">
        <v>83</v>
      </c>
      <c r="AW195" s="12" t="s">
        <v>37</v>
      </c>
      <c r="AX195" s="12" t="s">
        <v>75</v>
      </c>
      <c r="AY195" s="234" t="s">
        <v>113</v>
      </c>
    </row>
    <row r="196" s="13" customFormat="1">
      <c r="A196" s="13"/>
      <c r="B196" s="235"/>
      <c r="C196" s="236"/>
      <c r="D196" s="226" t="s">
        <v>127</v>
      </c>
      <c r="E196" s="237" t="s">
        <v>19</v>
      </c>
      <c r="F196" s="238" t="s">
        <v>396</v>
      </c>
      <c r="G196" s="236"/>
      <c r="H196" s="239">
        <v>428.029</v>
      </c>
      <c r="I196" s="240"/>
      <c r="J196" s="236"/>
      <c r="K196" s="236"/>
      <c r="L196" s="241"/>
      <c r="M196" s="242"/>
      <c r="N196" s="243"/>
      <c r="O196" s="243"/>
      <c r="P196" s="243"/>
      <c r="Q196" s="243"/>
      <c r="R196" s="243"/>
      <c r="S196" s="243"/>
      <c r="T196" s="24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45" t="s">
        <v>127</v>
      </c>
      <c r="AU196" s="245" t="s">
        <v>85</v>
      </c>
      <c r="AV196" s="13" t="s">
        <v>85</v>
      </c>
      <c r="AW196" s="13" t="s">
        <v>37</v>
      </c>
      <c r="AX196" s="13" t="s">
        <v>83</v>
      </c>
      <c r="AY196" s="245" t="s">
        <v>113</v>
      </c>
    </row>
    <row r="197" s="2" customFormat="1" ht="36" customHeight="1">
      <c r="A197" s="40"/>
      <c r="B197" s="41"/>
      <c r="C197" s="211" t="s">
        <v>397</v>
      </c>
      <c r="D197" s="211" t="s">
        <v>114</v>
      </c>
      <c r="E197" s="212" t="s">
        <v>398</v>
      </c>
      <c r="F197" s="213" t="s">
        <v>399</v>
      </c>
      <c r="G197" s="214" t="s">
        <v>282</v>
      </c>
      <c r="H197" s="215">
        <v>326.74200000000002</v>
      </c>
      <c r="I197" s="216"/>
      <c r="J197" s="217">
        <f>ROUND(I197*H197,2)</f>
        <v>0</v>
      </c>
      <c r="K197" s="213" t="s">
        <v>222</v>
      </c>
      <c r="L197" s="46"/>
      <c r="M197" s="218" t="s">
        <v>19</v>
      </c>
      <c r="N197" s="219" t="s">
        <v>46</v>
      </c>
      <c r="O197" s="86"/>
      <c r="P197" s="220">
        <f>O197*H197</f>
        <v>0</v>
      </c>
      <c r="Q197" s="220">
        <v>0</v>
      </c>
      <c r="R197" s="220">
        <f>Q197*H197</f>
        <v>0</v>
      </c>
      <c r="S197" s="220">
        <v>0</v>
      </c>
      <c r="T197" s="221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22" t="s">
        <v>118</v>
      </c>
      <c r="AT197" s="222" t="s">
        <v>114</v>
      </c>
      <c r="AU197" s="222" t="s">
        <v>85</v>
      </c>
      <c r="AY197" s="19" t="s">
        <v>113</v>
      </c>
      <c r="BE197" s="223">
        <f>IF(N197="základní",J197,0)</f>
        <v>0</v>
      </c>
      <c r="BF197" s="223">
        <f>IF(N197="snížená",J197,0)</f>
        <v>0</v>
      </c>
      <c r="BG197" s="223">
        <f>IF(N197="zákl. přenesená",J197,0)</f>
        <v>0</v>
      </c>
      <c r="BH197" s="223">
        <f>IF(N197="sníž. přenesená",J197,0)</f>
        <v>0</v>
      </c>
      <c r="BI197" s="223">
        <f>IF(N197="nulová",J197,0)</f>
        <v>0</v>
      </c>
      <c r="BJ197" s="19" t="s">
        <v>83</v>
      </c>
      <c r="BK197" s="223">
        <f>ROUND(I197*H197,2)</f>
        <v>0</v>
      </c>
      <c r="BL197" s="19" t="s">
        <v>118</v>
      </c>
      <c r="BM197" s="222" t="s">
        <v>400</v>
      </c>
    </row>
    <row r="198" s="12" customFormat="1">
      <c r="A198" s="12"/>
      <c r="B198" s="224"/>
      <c r="C198" s="225"/>
      <c r="D198" s="226" t="s">
        <v>127</v>
      </c>
      <c r="E198" s="227" t="s">
        <v>19</v>
      </c>
      <c r="F198" s="228" t="s">
        <v>401</v>
      </c>
      <c r="G198" s="225"/>
      <c r="H198" s="227" t="s">
        <v>19</v>
      </c>
      <c r="I198" s="229"/>
      <c r="J198" s="225"/>
      <c r="K198" s="225"/>
      <c r="L198" s="230"/>
      <c r="M198" s="231"/>
      <c r="N198" s="232"/>
      <c r="O198" s="232"/>
      <c r="P198" s="232"/>
      <c r="Q198" s="232"/>
      <c r="R198" s="232"/>
      <c r="S198" s="232"/>
      <c r="T198" s="233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T198" s="234" t="s">
        <v>127</v>
      </c>
      <c r="AU198" s="234" t="s">
        <v>85</v>
      </c>
      <c r="AV198" s="12" t="s">
        <v>83</v>
      </c>
      <c r="AW198" s="12" t="s">
        <v>37</v>
      </c>
      <c r="AX198" s="12" t="s">
        <v>75</v>
      </c>
      <c r="AY198" s="234" t="s">
        <v>113</v>
      </c>
    </row>
    <row r="199" s="12" customFormat="1">
      <c r="A199" s="12"/>
      <c r="B199" s="224"/>
      <c r="C199" s="225"/>
      <c r="D199" s="226" t="s">
        <v>127</v>
      </c>
      <c r="E199" s="227" t="s">
        <v>19</v>
      </c>
      <c r="F199" s="228" t="s">
        <v>235</v>
      </c>
      <c r="G199" s="225"/>
      <c r="H199" s="227" t="s">
        <v>19</v>
      </c>
      <c r="I199" s="229"/>
      <c r="J199" s="225"/>
      <c r="K199" s="225"/>
      <c r="L199" s="230"/>
      <c r="M199" s="231"/>
      <c r="N199" s="232"/>
      <c r="O199" s="232"/>
      <c r="P199" s="232"/>
      <c r="Q199" s="232"/>
      <c r="R199" s="232"/>
      <c r="S199" s="232"/>
      <c r="T199" s="233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T199" s="234" t="s">
        <v>127</v>
      </c>
      <c r="AU199" s="234" t="s">
        <v>85</v>
      </c>
      <c r="AV199" s="12" t="s">
        <v>83</v>
      </c>
      <c r="AW199" s="12" t="s">
        <v>4</v>
      </c>
      <c r="AX199" s="12" t="s">
        <v>75</v>
      </c>
      <c r="AY199" s="234" t="s">
        <v>113</v>
      </c>
    </row>
    <row r="200" s="13" customFormat="1">
      <c r="A200" s="13"/>
      <c r="B200" s="235"/>
      <c r="C200" s="236"/>
      <c r="D200" s="226" t="s">
        <v>127</v>
      </c>
      <c r="E200" s="237" t="s">
        <v>19</v>
      </c>
      <c r="F200" s="238" t="s">
        <v>402</v>
      </c>
      <c r="G200" s="236"/>
      <c r="H200" s="239">
        <v>29.25</v>
      </c>
      <c r="I200" s="240"/>
      <c r="J200" s="236"/>
      <c r="K200" s="236"/>
      <c r="L200" s="241"/>
      <c r="M200" s="242"/>
      <c r="N200" s="243"/>
      <c r="O200" s="243"/>
      <c r="P200" s="243"/>
      <c r="Q200" s="243"/>
      <c r="R200" s="243"/>
      <c r="S200" s="243"/>
      <c r="T200" s="24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5" t="s">
        <v>127</v>
      </c>
      <c r="AU200" s="245" t="s">
        <v>85</v>
      </c>
      <c r="AV200" s="13" t="s">
        <v>85</v>
      </c>
      <c r="AW200" s="13" t="s">
        <v>4</v>
      </c>
      <c r="AX200" s="13" t="s">
        <v>75</v>
      </c>
      <c r="AY200" s="245" t="s">
        <v>113</v>
      </c>
    </row>
    <row r="201" s="12" customFormat="1">
      <c r="A201" s="12"/>
      <c r="B201" s="224"/>
      <c r="C201" s="225"/>
      <c r="D201" s="226" t="s">
        <v>127</v>
      </c>
      <c r="E201" s="227" t="s">
        <v>19</v>
      </c>
      <c r="F201" s="228" t="s">
        <v>227</v>
      </c>
      <c r="G201" s="225"/>
      <c r="H201" s="227" t="s">
        <v>19</v>
      </c>
      <c r="I201" s="229"/>
      <c r="J201" s="225"/>
      <c r="K201" s="225"/>
      <c r="L201" s="230"/>
      <c r="M201" s="231"/>
      <c r="N201" s="232"/>
      <c r="O201" s="232"/>
      <c r="P201" s="232"/>
      <c r="Q201" s="232"/>
      <c r="R201" s="232"/>
      <c r="S201" s="232"/>
      <c r="T201" s="233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T201" s="234" t="s">
        <v>127</v>
      </c>
      <c r="AU201" s="234" t="s">
        <v>85</v>
      </c>
      <c r="AV201" s="12" t="s">
        <v>83</v>
      </c>
      <c r="AW201" s="12" t="s">
        <v>4</v>
      </c>
      <c r="AX201" s="12" t="s">
        <v>75</v>
      </c>
      <c r="AY201" s="234" t="s">
        <v>113</v>
      </c>
    </row>
    <row r="202" s="13" customFormat="1">
      <c r="A202" s="13"/>
      <c r="B202" s="235"/>
      <c r="C202" s="236"/>
      <c r="D202" s="226" t="s">
        <v>127</v>
      </c>
      <c r="E202" s="237" t="s">
        <v>19</v>
      </c>
      <c r="F202" s="238" t="s">
        <v>403</v>
      </c>
      <c r="G202" s="236"/>
      <c r="H202" s="239">
        <v>216</v>
      </c>
      <c r="I202" s="240"/>
      <c r="J202" s="236"/>
      <c r="K202" s="236"/>
      <c r="L202" s="241"/>
      <c r="M202" s="242"/>
      <c r="N202" s="243"/>
      <c r="O202" s="243"/>
      <c r="P202" s="243"/>
      <c r="Q202" s="243"/>
      <c r="R202" s="243"/>
      <c r="S202" s="243"/>
      <c r="T202" s="24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5" t="s">
        <v>127</v>
      </c>
      <c r="AU202" s="245" t="s">
        <v>85</v>
      </c>
      <c r="AV202" s="13" t="s">
        <v>85</v>
      </c>
      <c r="AW202" s="13" t="s">
        <v>4</v>
      </c>
      <c r="AX202" s="13" t="s">
        <v>75</v>
      </c>
      <c r="AY202" s="245" t="s">
        <v>113</v>
      </c>
    </row>
    <row r="203" s="12" customFormat="1">
      <c r="A203" s="12"/>
      <c r="B203" s="224"/>
      <c r="C203" s="225"/>
      <c r="D203" s="226" t="s">
        <v>127</v>
      </c>
      <c r="E203" s="227" t="s">
        <v>19</v>
      </c>
      <c r="F203" s="228" t="s">
        <v>241</v>
      </c>
      <c r="G203" s="225"/>
      <c r="H203" s="227" t="s">
        <v>19</v>
      </c>
      <c r="I203" s="229"/>
      <c r="J203" s="225"/>
      <c r="K203" s="225"/>
      <c r="L203" s="230"/>
      <c r="M203" s="231"/>
      <c r="N203" s="232"/>
      <c r="O203" s="232"/>
      <c r="P203" s="232"/>
      <c r="Q203" s="232"/>
      <c r="R203" s="232"/>
      <c r="S203" s="232"/>
      <c r="T203" s="233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T203" s="234" t="s">
        <v>127</v>
      </c>
      <c r="AU203" s="234" t="s">
        <v>85</v>
      </c>
      <c r="AV203" s="12" t="s">
        <v>83</v>
      </c>
      <c r="AW203" s="12" t="s">
        <v>4</v>
      </c>
      <c r="AX203" s="12" t="s">
        <v>75</v>
      </c>
      <c r="AY203" s="234" t="s">
        <v>113</v>
      </c>
    </row>
    <row r="204" s="13" customFormat="1">
      <c r="A204" s="13"/>
      <c r="B204" s="235"/>
      <c r="C204" s="236"/>
      <c r="D204" s="226" t="s">
        <v>127</v>
      </c>
      <c r="E204" s="237" t="s">
        <v>19</v>
      </c>
      <c r="F204" s="238" t="s">
        <v>404</v>
      </c>
      <c r="G204" s="236"/>
      <c r="H204" s="239">
        <v>17.399999999999999</v>
      </c>
      <c r="I204" s="240"/>
      <c r="J204" s="236"/>
      <c r="K204" s="236"/>
      <c r="L204" s="241"/>
      <c r="M204" s="242"/>
      <c r="N204" s="243"/>
      <c r="O204" s="243"/>
      <c r="P204" s="243"/>
      <c r="Q204" s="243"/>
      <c r="R204" s="243"/>
      <c r="S204" s="243"/>
      <c r="T204" s="244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45" t="s">
        <v>127</v>
      </c>
      <c r="AU204" s="245" t="s">
        <v>85</v>
      </c>
      <c r="AV204" s="13" t="s">
        <v>85</v>
      </c>
      <c r="AW204" s="13" t="s">
        <v>4</v>
      </c>
      <c r="AX204" s="13" t="s">
        <v>75</v>
      </c>
      <c r="AY204" s="245" t="s">
        <v>113</v>
      </c>
    </row>
    <row r="205" s="12" customFormat="1">
      <c r="A205" s="12"/>
      <c r="B205" s="224"/>
      <c r="C205" s="225"/>
      <c r="D205" s="226" t="s">
        <v>127</v>
      </c>
      <c r="E205" s="227" t="s">
        <v>19</v>
      </c>
      <c r="F205" s="228" t="s">
        <v>225</v>
      </c>
      <c r="G205" s="225"/>
      <c r="H205" s="227" t="s">
        <v>19</v>
      </c>
      <c r="I205" s="229"/>
      <c r="J205" s="225"/>
      <c r="K205" s="225"/>
      <c r="L205" s="230"/>
      <c r="M205" s="231"/>
      <c r="N205" s="232"/>
      <c r="O205" s="232"/>
      <c r="P205" s="232"/>
      <c r="Q205" s="232"/>
      <c r="R205" s="232"/>
      <c r="S205" s="232"/>
      <c r="T205" s="233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T205" s="234" t="s">
        <v>127</v>
      </c>
      <c r="AU205" s="234" t="s">
        <v>85</v>
      </c>
      <c r="AV205" s="12" t="s">
        <v>83</v>
      </c>
      <c r="AW205" s="12" t="s">
        <v>4</v>
      </c>
      <c r="AX205" s="12" t="s">
        <v>75</v>
      </c>
      <c r="AY205" s="234" t="s">
        <v>113</v>
      </c>
    </row>
    <row r="206" s="13" customFormat="1">
      <c r="A206" s="13"/>
      <c r="B206" s="235"/>
      <c r="C206" s="236"/>
      <c r="D206" s="226" t="s">
        <v>127</v>
      </c>
      <c r="E206" s="237" t="s">
        <v>19</v>
      </c>
      <c r="F206" s="238" t="s">
        <v>405</v>
      </c>
      <c r="G206" s="236"/>
      <c r="H206" s="239">
        <v>13.5</v>
      </c>
      <c r="I206" s="240"/>
      <c r="J206" s="236"/>
      <c r="K206" s="236"/>
      <c r="L206" s="241"/>
      <c r="M206" s="242"/>
      <c r="N206" s="243"/>
      <c r="O206" s="243"/>
      <c r="P206" s="243"/>
      <c r="Q206" s="243"/>
      <c r="R206" s="243"/>
      <c r="S206" s="243"/>
      <c r="T206" s="24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5" t="s">
        <v>127</v>
      </c>
      <c r="AU206" s="245" t="s">
        <v>85</v>
      </c>
      <c r="AV206" s="13" t="s">
        <v>85</v>
      </c>
      <c r="AW206" s="13" t="s">
        <v>4</v>
      </c>
      <c r="AX206" s="13" t="s">
        <v>75</v>
      </c>
      <c r="AY206" s="245" t="s">
        <v>113</v>
      </c>
    </row>
    <row r="207" s="12" customFormat="1">
      <c r="A207" s="12"/>
      <c r="B207" s="224"/>
      <c r="C207" s="225"/>
      <c r="D207" s="226" t="s">
        <v>127</v>
      </c>
      <c r="E207" s="227" t="s">
        <v>19</v>
      </c>
      <c r="F207" s="228" t="s">
        <v>229</v>
      </c>
      <c r="G207" s="225"/>
      <c r="H207" s="227" t="s">
        <v>19</v>
      </c>
      <c r="I207" s="229"/>
      <c r="J207" s="225"/>
      <c r="K207" s="225"/>
      <c r="L207" s="230"/>
      <c r="M207" s="231"/>
      <c r="N207" s="232"/>
      <c r="O207" s="232"/>
      <c r="P207" s="232"/>
      <c r="Q207" s="232"/>
      <c r="R207" s="232"/>
      <c r="S207" s="232"/>
      <c r="T207" s="233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T207" s="234" t="s">
        <v>127</v>
      </c>
      <c r="AU207" s="234" t="s">
        <v>85</v>
      </c>
      <c r="AV207" s="12" t="s">
        <v>83</v>
      </c>
      <c r="AW207" s="12" t="s">
        <v>4</v>
      </c>
      <c r="AX207" s="12" t="s">
        <v>75</v>
      </c>
      <c r="AY207" s="234" t="s">
        <v>113</v>
      </c>
    </row>
    <row r="208" s="13" customFormat="1">
      <c r="A208" s="13"/>
      <c r="B208" s="235"/>
      <c r="C208" s="236"/>
      <c r="D208" s="226" t="s">
        <v>127</v>
      </c>
      <c r="E208" s="237" t="s">
        <v>19</v>
      </c>
      <c r="F208" s="238" t="s">
        <v>406</v>
      </c>
      <c r="G208" s="236"/>
      <c r="H208" s="239">
        <v>90</v>
      </c>
      <c r="I208" s="240"/>
      <c r="J208" s="236"/>
      <c r="K208" s="236"/>
      <c r="L208" s="241"/>
      <c r="M208" s="242"/>
      <c r="N208" s="243"/>
      <c r="O208" s="243"/>
      <c r="P208" s="243"/>
      <c r="Q208" s="243"/>
      <c r="R208" s="243"/>
      <c r="S208" s="243"/>
      <c r="T208" s="24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5" t="s">
        <v>127</v>
      </c>
      <c r="AU208" s="245" t="s">
        <v>85</v>
      </c>
      <c r="AV208" s="13" t="s">
        <v>85</v>
      </c>
      <c r="AW208" s="13" t="s">
        <v>37</v>
      </c>
      <c r="AX208" s="13" t="s">
        <v>75</v>
      </c>
      <c r="AY208" s="245" t="s">
        <v>113</v>
      </c>
    </row>
    <row r="209" s="13" customFormat="1">
      <c r="A209" s="13"/>
      <c r="B209" s="235"/>
      <c r="C209" s="236"/>
      <c r="D209" s="226" t="s">
        <v>127</v>
      </c>
      <c r="E209" s="237" t="s">
        <v>19</v>
      </c>
      <c r="F209" s="238" t="s">
        <v>407</v>
      </c>
      <c r="G209" s="236"/>
      <c r="H209" s="239">
        <v>-5.7800000000000002</v>
      </c>
      <c r="I209" s="240"/>
      <c r="J209" s="236"/>
      <c r="K209" s="236"/>
      <c r="L209" s="241"/>
      <c r="M209" s="242"/>
      <c r="N209" s="243"/>
      <c r="O209" s="243"/>
      <c r="P209" s="243"/>
      <c r="Q209" s="243"/>
      <c r="R209" s="243"/>
      <c r="S209" s="243"/>
      <c r="T209" s="244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5" t="s">
        <v>127</v>
      </c>
      <c r="AU209" s="245" t="s">
        <v>85</v>
      </c>
      <c r="AV209" s="13" t="s">
        <v>85</v>
      </c>
      <c r="AW209" s="13" t="s">
        <v>37</v>
      </c>
      <c r="AX209" s="13" t="s">
        <v>75</v>
      </c>
      <c r="AY209" s="245" t="s">
        <v>113</v>
      </c>
    </row>
    <row r="210" s="13" customFormat="1">
      <c r="A210" s="13"/>
      <c r="B210" s="235"/>
      <c r="C210" s="236"/>
      <c r="D210" s="226" t="s">
        <v>127</v>
      </c>
      <c r="E210" s="237" t="s">
        <v>19</v>
      </c>
      <c r="F210" s="238" t="s">
        <v>408</v>
      </c>
      <c r="G210" s="236"/>
      <c r="H210" s="239">
        <v>-33.628</v>
      </c>
      <c r="I210" s="240"/>
      <c r="J210" s="236"/>
      <c r="K210" s="236"/>
      <c r="L210" s="241"/>
      <c r="M210" s="242"/>
      <c r="N210" s="243"/>
      <c r="O210" s="243"/>
      <c r="P210" s="243"/>
      <c r="Q210" s="243"/>
      <c r="R210" s="243"/>
      <c r="S210" s="243"/>
      <c r="T210" s="244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45" t="s">
        <v>127</v>
      </c>
      <c r="AU210" s="245" t="s">
        <v>85</v>
      </c>
      <c r="AV210" s="13" t="s">
        <v>85</v>
      </c>
      <c r="AW210" s="13" t="s">
        <v>37</v>
      </c>
      <c r="AX210" s="13" t="s">
        <v>75</v>
      </c>
      <c r="AY210" s="245" t="s">
        <v>113</v>
      </c>
    </row>
    <row r="211" s="15" customFormat="1">
      <c r="A211" s="15"/>
      <c r="B211" s="260"/>
      <c r="C211" s="261"/>
      <c r="D211" s="226" t="s">
        <v>127</v>
      </c>
      <c r="E211" s="262" t="s">
        <v>19</v>
      </c>
      <c r="F211" s="263" t="s">
        <v>409</v>
      </c>
      <c r="G211" s="261"/>
      <c r="H211" s="264">
        <v>326.74200000000002</v>
      </c>
      <c r="I211" s="265"/>
      <c r="J211" s="261"/>
      <c r="K211" s="261"/>
      <c r="L211" s="266"/>
      <c r="M211" s="267"/>
      <c r="N211" s="268"/>
      <c r="O211" s="268"/>
      <c r="P211" s="268"/>
      <c r="Q211" s="268"/>
      <c r="R211" s="268"/>
      <c r="S211" s="268"/>
      <c r="T211" s="269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70" t="s">
        <v>127</v>
      </c>
      <c r="AU211" s="270" t="s">
        <v>85</v>
      </c>
      <c r="AV211" s="15" t="s">
        <v>118</v>
      </c>
      <c r="AW211" s="15" t="s">
        <v>37</v>
      </c>
      <c r="AX211" s="15" t="s">
        <v>83</v>
      </c>
      <c r="AY211" s="270" t="s">
        <v>113</v>
      </c>
    </row>
    <row r="212" s="2" customFormat="1" ht="16.5" customHeight="1">
      <c r="A212" s="40"/>
      <c r="B212" s="41"/>
      <c r="C212" s="271" t="s">
        <v>410</v>
      </c>
      <c r="D212" s="271" t="s">
        <v>411</v>
      </c>
      <c r="E212" s="272" t="s">
        <v>412</v>
      </c>
      <c r="F212" s="273" t="s">
        <v>413</v>
      </c>
      <c r="G212" s="274" t="s">
        <v>393</v>
      </c>
      <c r="H212" s="275">
        <v>627.50800000000004</v>
      </c>
      <c r="I212" s="276"/>
      <c r="J212" s="277">
        <f>ROUND(I212*H212,2)</f>
        <v>0</v>
      </c>
      <c r="K212" s="273" t="s">
        <v>19</v>
      </c>
      <c r="L212" s="278"/>
      <c r="M212" s="279" t="s">
        <v>19</v>
      </c>
      <c r="N212" s="280" t="s">
        <v>46</v>
      </c>
      <c r="O212" s="86"/>
      <c r="P212" s="220">
        <f>O212*H212</f>
        <v>0</v>
      </c>
      <c r="Q212" s="220">
        <v>0</v>
      </c>
      <c r="R212" s="220">
        <f>Q212*H212</f>
        <v>0</v>
      </c>
      <c r="S212" s="220">
        <v>0</v>
      </c>
      <c r="T212" s="221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22" t="s">
        <v>149</v>
      </c>
      <c r="AT212" s="222" t="s">
        <v>411</v>
      </c>
      <c r="AU212" s="222" t="s">
        <v>85</v>
      </c>
      <c r="AY212" s="19" t="s">
        <v>113</v>
      </c>
      <c r="BE212" s="223">
        <f>IF(N212="základní",J212,0)</f>
        <v>0</v>
      </c>
      <c r="BF212" s="223">
        <f>IF(N212="snížená",J212,0)</f>
        <v>0</v>
      </c>
      <c r="BG212" s="223">
        <f>IF(N212="zákl. přenesená",J212,0)</f>
        <v>0</v>
      </c>
      <c r="BH212" s="223">
        <f>IF(N212="sníž. přenesená",J212,0)</f>
        <v>0</v>
      </c>
      <c r="BI212" s="223">
        <f>IF(N212="nulová",J212,0)</f>
        <v>0</v>
      </c>
      <c r="BJ212" s="19" t="s">
        <v>83</v>
      </c>
      <c r="BK212" s="223">
        <f>ROUND(I212*H212,2)</f>
        <v>0</v>
      </c>
      <c r="BL212" s="19" t="s">
        <v>118</v>
      </c>
      <c r="BM212" s="222" t="s">
        <v>414</v>
      </c>
    </row>
    <row r="213" s="13" customFormat="1">
      <c r="A213" s="13"/>
      <c r="B213" s="235"/>
      <c r="C213" s="236"/>
      <c r="D213" s="226" t="s">
        <v>127</v>
      </c>
      <c r="E213" s="237" t="s">
        <v>19</v>
      </c>
      <c r="F213" s="238" t="s">
        <v>415</v>
      </c>
      <c r="G213" s="236"/>
      <c r="H213" s="239">
        <v>627.50800000000004</v>
      </c>
      <c r="I213" s="240"/>
      <c r="J213" s="236"/>
      <c r="K213" s="236"/>
      <c r="L213" s="241"/>
      <c r="M213" s="242"/>
      <c r="N213" s="243"/>
      <c r="O213" s="243"/>
      <c r="P213" s="243"/>
      <c r="Q213" s="243"/>
      <c r="R213" s="243"/>
      <c r="S213" s="243"/>
      <c r="T213" s="24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5" t="s">
        <v>127</v>
      </c>
      <c r="AU213" s="245" t="s">
        <v>85</v>
      </c>
      <c r="AV213" s="13" t="s">
        <v>85</v>
      </c>
      <c r="AW213" s="13" t="s">
        <v>37</v>
      </c>
      <c r="AX213" s="13" t="s">
        <v>83</v>
      </c>
      <c r="AY213" s="245" t="s">
        <v>113</v>
      </c>
    </row>
    <row r="214" s="2" customFormat="1" ht="60" customHeight="1">
      <c r="A214" s="40"/>
      <c r="B214" s="41"/>
      <c r="C214" s="211" t="s">
        <v>416</v>
      </c>
      <c r="D214" s="211" t="s">
        <v>114</v>
      </c>
      <c r="E214" s="212" t="s">
        <v>417</v>
      </c>
      <c r="F214" s="213" t="s">
        <v>418</v>
      </c>
      <c r="G214" s="214" t="s">
        <v>282</v>
      </c>
      <c r="H214" s="215">
        <v>33.628</v>
      </c>
      <c r="I214" s="216"/>
      <c r="J214" s="217">
        <f>ROUND(I214*H214,2)</f>
        <v>0</v>
      </c>
      <c r="K214" s="213" t="s">
        <v>222</v>
      </c>
      <c r="L214" s="46"/>
      <c r="M214" s="218" t="s">
        <v>19</v>
      </c>
      <c r="N214" s="219" t="s">
        <v>46</v>
      </c>
      <c r="O214" s="86"/>
      <c r="P214" s="220">
        <f>O214*H214</f>
        <v>0</v>
      </c>
      <c r="Q214" s="220">
        <v>0</v>
      </c>
      <c r="R214" s="220">
        <f>Q214*H214</f>
        <v>0</v>
      </c>
      <c r="S214" s="220">
        <v>0</v>
      </c>
      <c r="T214" s="221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22" t="s">
        <v>118</v>
      </c>
      <c r="AT214" s="222" t="s">
        <v>114</v>
      </c>
      <c r="AU214" s="222" t="s">
        <v>85</v>
      </c>
      <c r="AY214" s="19" t="s">
        <v>113</v>
      </c>
      <c r="BE214" s="223">
        <f>IF(N214="základní",J214,0)</f>
        <v>0</v>
      </c>
      <c r="BF214" s="223">
        <f>IF(N214="snížená",J214,0)</f>
        <v>0</v>
      </c>
      <c r="BG214" s="223">
        <f>IF(N214="zákl. přenesená",J214,0)</f>
        <v>0</v>
      </c>
      <c r="BH214" s="223">
        <f>IF(N214="sníž. přenesená",J214,0)</f>
        <v>0</v>
      </c>
      <c r="BI214" s="223">
        <f>IF(N214="nulová",J214,0)</f>
        <v>0</v>
      </c>
      <c r="BJ214" s="19" t="s">
        <v>83</v>
      </c>
      <c r="BK214" s="223">
        <f>ROUND(I214*H214,2)</f>
        <v>0</v>
      </c>
      <c r="BL214" s="19" t="s">
        <v>118</v>
      </c>
      <c r="BM214" s="222" t="s">
        <v>419</v>
      </c>
    </row>
    <row r="215" s="12" customFormat="1">
      <c r="A215" s="12"/>
      <c r="B215" s="224"/>
      <c r="C215" s="225"/>
      <c r="D215" s="226" t="s">
        <v>127</v>
      </c>
      <c r="E215" s="227" t="s">
        <v>19</v>
      </c>
      <c r="F215" s="228" t="s">
        <v>224</v>
      </c>
      <c r="G215" s="225"/>
      <c r="H215" s="227" t="s">
        <v>19</v>
      </c>
      <c r="I215" s="229"/>
      <c r="J215" s="225"/>
      <c r="K215" s="225"/>
      <c r="L215" s="230"/>
      <c r="M215" s="231"/>
      <c r="N215" s="232"/>
      <c r="O215" s="232"/>
      <c r="P215" s="232"/>
      <c r="Q215" s="232"/>
      <c r="R215" s="232"/>
      <c r="S215" s="232"/>
      <c r="T215" s="233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T215" s="234" t="s">
        <v>127</v>
      </c>
      <c r="AU215" s="234" t="s">
        <v>85</v>
      </c>
      <c r="AV215" s="12" t="s">
        <v>83</v>
      </c>
      <c r="AW215" s="12" t="s">
        <v>37</v>
      </c>
      <c r="AX215" s="12" t="s">
        <v>75</v>
      </c>
      <c r="AY215" s="234" t="s">
        <v>113</v>
      </c>
    </row>
    <row r="216" s="12" customFormat="1">
      <c r="A216" s="12"/>
      <c r="B216" s="224"/>
      <c r="C216" s="225"/>
      <c r="D216" s="226" t="s">
        <v>127</v>
      </c>
      <c r="E216" s="227" t="s">
        <v>19</v>
      </c>
      <c r="F216" s="228" t="s">
        <v>225</v>
      </c>
      <c r="G216" s="225"/>
      <c r="H216" s="227" t="s">
        <v>19</v>
      </c>
      <c r="I216" s="229"/>
      <c r="J216" s="225"/>
      <c r="K216" s="225"/>
      <c r="L216" s="230"/>
      <c r="M216" s="231"/>
      <c r="N216" s="232"/>
      <c r="O216" s="232"/>
      <c r="P216" s="232"/>
      <c r="Q216" s="232"/>
      <c r="R216" s="232"/>
      <c r="S216" s="232"/>
      <c r="T216" s="233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T216" s="234" t="s">
        <v>127</v>
      </c>
      <c r="AU216" s="234" t="s">
        <v>85</v>
      </c>
      <c r="AV216" s="12" t="s">
        <v>83</v>
      </c>
      <c r="AW216" s="12" t="s">
        <v>37</v>
      </c>
      <c r="AX216" s="12" t="s">
        <v>75</v>
      </c>
      <c r="AY216" s="234" t="s">
        <v>113</v>
      </c>
    </row>
    <row r="217" s="13" customFormat="1">
      <c r="A217" s="13"/>
      <c r="B217" s="235"/>
      <c r="C217" s="236"/>
      <c r="D217" s="226" t="s">
        <v>127</v>
      </c>
      <c r="E217" s="237" t="s">
        <v>19</v>
      </c>
      <c r="F217" s="238" t="s">
        <v>420</v>
      </c>
      <c r="G217" s="236"/>
      <c r="H217" s="239">
        <v>4.9500000000000002</v>
      </c>
      <c r="I217" s="240"/>
      <c r="J217" s="236"/>
      <c r="K217" s="236"/>
      <c r="L217" s="241"/>
      <c r="M217" s="242"/>
      <c r="N217" s="243"/>
      <c r="O217" s="243"/>
      <c r="P217" s="243"/>
      <c r="Q217" s="243"/>
      <c r="R217" s="243"/>
      <c r="S217" s="243"/>
      <c r="T217" s="24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5" t="s">
        <v>127</v>
      </c>
      <c r="AU217" s="245" t="s">
        <v>85</v>
      </c>
      <c r="AV217" s="13" t="s">
        <v>85</v>
      </c>
      <c r="AW217" s="13" t="s">
        <v>37</v>
      </c>
      <c r="AX217" s="13" t="s">
        <v>75</v>
      </c>
      <c r="AY217" s="245" t="s">
        <v>113</v>
      </c>
    </row>
    <row r="218" s="13" customFormat="1">
      <c r="A218" s="13"/>
      <c r="B218" s="235"/>
      <c r="C218" s="236"/>
      <c r="D218" s="226" t="s">
        <v>127</v>
      </c>
      <c r="E218" s="237" t="s">
        <v>19</v>
      </c>
      <c r="F218" s="238" t="s">
        <v>421</v>
      </c>
      <c r="G218" s="236"/>
      <c r="H218" s="239">
        <v>-0.34300000000000003</v>
      </c>
      <c r="I218" s="240"/>
      <c r="J218" s="236"/>
      <c r="K218" s="236"/>
      <c r="L218" s="241"/>
      <c r="M218" s="242"/>
      <c r="N218" s="243"/>
      <c r="O218" s="243"/>
      <c r="P218" s="243"/>
      <c r="Q218" s="243"/>
      <c r="R218" s="243"/>
      <c r="S218" s="243"/>
      <c r="T218" s="24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5" t="s">
        <v>127</v>
      </c>
      <c r="AU218" s="245" t="s">
        <v>85</v>
      </c>
      <c r="AV218" s="13" t="s">
        <v>85</v>
      </c>
      <c r="AW218" s="13" t="s">
        <v>37</v>
      </c>
      <c r="AX218" s="13" t="s">
        <v>75</v>
      </c>
      <c r="AY218" s="245" t="s">
        <v>113</v>
      </c>
    </row>
    <row r="219" s="12" customFormat="1">
      <c r="A219" s="12"/>
      <c r="B219" s="224"/>
      <c r="C219" s="225"/>
      <c r="D219" s="226" t="s">
        <v>127</v>
      </c>
      <c r="E219" s="227" t="s">
        <v>19</v>
      </c>
      <c r="F219" s="228" t="s">
        <v>227</v>
      </c>
      <c r="G219" s="225"/>
      <c r="H219" s="227" t="s">
        <v>19</v>
      </c>
      <c r="I219" s="229"/>
      <c r="J219" s="225"/>
      <c r="K219" s="225"/>
      <c r="L219" s="230"/>
      <c r="M219" s="231"/>
      <c r="N219" s="232"/>
      <c r="O219" s="232"/>
      <c r="P219" s="232"/>
      <c r="Q219" s="232"/>
      <c r="R219" s="232"/>
      <c r="S219" s="232"/>
      <c r="T219" s="233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T219" s="234" t="s">
        <v>127</v>
      </c>
      <c r="AU219" s="234" t="s">
        <v>85</v>
      </c>
      <c r="AV219" s="12" t="s">
        <v>83</v>
      </c>
      <c r="AW219" s="12" t="s">
        <v>37</v>
      </c>
      <c r="AX219" s="12" t="s">
        <v>75</v>
      </c>
      <c r="AY219" s="234" t="s">
        <v>113</v>
      </c>
    </row>
    <row r="220" s="13" customFormat="1">
      <c r="A220" s="13"/>
      <c r="B220" s="235"/>
      <c r="C220" s="236"/>
      <c r="D220" s="226" t="s">
        <v>127</v>
      </c>
      <c r="E220" s="237" t="s">
        <v>19</v>
      </c>
      <c r="F220" s="238" t="s">
        <v>422</v>
      </c>
      <c r="G220" s="236"/>
      <c r="H220" s="239">
        <v>28.800000000000001</v>
      </c>
      <c r="I220" s="240"/>
      <c r="J220" s="236"/>
      <c r="K220" s="236"/>
      <c r="L220" s="241"/>
      <c r="M220" s="242"/>
      <c r="N220" s="243"/>
      <c r="O220" s="243"/>
      <c r="P220" s="243"/>
      <c r="Q220" s="243"/>
      <c r="R220" s="243"/>
      <c r="S220" s="243"/>
      <c r="T220" s="24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45" t="s">
        <v>127</v>
      </c>
      <c r="AU220" s="245" t="s">
        <v>85</v>
      </c>
      <c r="AV220" s="13" t="s">
        <v>85</v>
      </c>
      <c r="AW220" s="13" t="s">
        <v>37</v>
      </c>
      <c r="AX220" s="13" t="s">
        <v>75</v>
      </c>
      <c r="AY220" s="245" t="s">
        <v>113</v>
      </c>
    </row>
    <row r="221" s="13" customFormat="1">
      <c r="A221" s="13"/>
      <c r="B221" s="235"/>
      <c r="C221" s="236"/>
      <c r="D221" s="226" t="s">
        <v>127</v>
      </c>
      <c r="E221" s="237" t="s">
        <v>19</v>
      </c>
      <c r="F221" s="238" t="s">
        <v>423</v>
      </c>
      <c r="G221" s="236"/>
      <c r="H221" s="239">
        <v>-2.6299999999999999</v>
      </c>
      <c r="I221" s="240"/>
      <c r="J221" s="236"/>
      <c r="K221" s="236"/>
      <c r="L221" s="241"/>
      <c r="M221" s="242"/>
      <c r="N221" s="243"/>
      <c r="O221" s="243"/>
      <c r="P221" s="243"/>
      <c r="Q221" s="243"/>
      <c r="R221" s="243"/>
      <c r="S221" s="243"/>
      <c r="T221" s="244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45" t="s">
        <v>127</v>
      </c>
      <c r="AU221" s="245" t="s">
        <v>85</v>
      </c>
      <c r="AV221" s="13" t="s">
        <v>85</v>
      </c>
      <c r="AW221" s="13" t="s">
        <v>37</v>
      </c>
      <c r="AX221" s="13" t="s">
        <v>75</v>
      </c>
      <c r="AY221" s="245" t="s">
        <v>113</v>
      </c>
    </row>
    <row r="222" s="12" customFormat="1">
      <c r="A222" s="12"/>
      <c r="B222" s="224"/>
      <c r="C222" s="225"/>
      <c r="D222" s="226" t="s">
        <v>127</v>
      </c>
      <c r="E222" s="227" t="s">
        <v>19</v>
      </c>
      <c r="F222" s="228" t="s">
        <v>240</v>
      </c>
      <c r="G222" s="225"/>
      <c r="H222" s="227" t="s">
        <v>19</v>
      </c>
      <c r="I222" s="229"/>
      <c r="J222" s="225"/>
      <c r="K222" s="225"/>
      <c r="L222" s="230"/>
      <c r="M222" s="231"/>
      <c r="N222" s="232"/>
      <c r="O222" s="232"/>
      <c r="P222" s="232"/>
      <c r="Q222" s="232"/>
      <c r="R222" s="232"/>
      <c r="S222" s="232"/>
      <c r="T222" s="233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T222" s="234" t="s">
        <v>127</v>
      </c>
      <c r="AU222" s="234" t="s">
        <v>85</v>
      </c>
      <c r="AV222" s="12" t="s">
        <v>83</v>
      </c>
      <c r="AW222" s="12" t="s">
        <v>37</v>
      </c>
      <c r="AX222" s="12" t="s">
        <v>75</v>
      </c>
      <c r="AY222" s="234" t="s">
        <v>113</v>
      </c>
    </row>
    <row r="223" s="12" customFormat="1">
      <c r="A223" s="12"/>
      <c r="B223" s="224"/>
      <c r="C223" s="225"/>
      <c r="D223" s="226" t="s">
        <v>127</v>
      </c>
      <c r="E223" s="227" t="s">
        <v>19</v>
      </c>
      <c r="F223" s="228" t="s">
        <v>241</v>
      </c>
      <c r="G223" s="225"/>
      <c r="H223" s="227" t="s">
        <v>19</v>
      </c>
      <c r="I223" s="229"/>
      <c r="J223" s="225"/>
      <c r="K223" s="225"/>
      <c r="L223" s="230"/>
      <c r="M223" s="231"/>
      <c r="N223" s="232"/>
      <c r="O223" s="232"/>
      <c r="P223" s="232"/>
      <c r="Q223" s="232"/>
      <c r="R223" s="232"/>
      <c r="S223" s="232"/>
      <c r="T223" s="233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T223" s="234" t="s">
        <v>127</v>
      </c>
      <c r="AU223" s="234" t="s">
        <v>85</v>
      </c>
      <c r="AV223" s="12" t="s">
        <v>83</v>
      </c>
      <c r="AW223" s="12" t="s">
        <v>37</v>
      </c>
      <c r="AX223" s="12" t="s">
        <v>75</v>
      </c>
      <c r="AY223" s="234" t="s">
        <v>113</v>
      </c>
    </row>
    <row r="224" s="13" customFormat="1">
      <c r="A224" s="13"/>
      <c r="B224" s="235"/>
      <c r="C224" s="236"/>
      <c r="D224" s="226" t="s">
        <v>127</v>
      </c>
      <c r="E224" s="237" t="s">
        <v>19</v>
      </c>
      <c r="F224" s="238" t="s">
        <v>424</v>
      </c>
      <c r="G224" s="236"/>
      <c r="H224" s="239">
        <v>3</v>
      </c>
      <c r="I224" s="240"/>
      <c r="J224" s="236"/>
      <c r="K224" s="236"/>
      <c r="L224" s="241"/>
      <c r="M224" s="242"/>
      <c r="N224" s="243"/>
      <c r="O224" s="243"/>
      <c r="P224" s="243"/>
      <c r="Q224" s="243"/>
      <c r="R224" s="243"/>
      <c r="S224" s="243"/>
      <c r="T224" s="244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45" t="s">
        <v>127</v>
      </c>
      <c r="AU224" s="245" t="s">
        <v>85</v>
      </c>
      <c r="AV224" s="13" t="s">
        <v>85</v>
      </c>
      <c r="AW224" s="13" t="s">
        <v>37</v>
      </c>
      <c r="AX224" s="13" t="s">
        <v>75</v>
      </c>
      <c r="AY224" s="245" t="s">
        <v>113</v>
      </c>
    </row>
    <row r="225" s="13" customFormat="1">
      <c r="A225" s="13"/>
      <c r="B225" s="235"/>
      <c r="C225" s="236"/>
      <c r="D225" s="226" t="s">
        <v>127</v>
      </c>
      <c r="E225" s="237" t="s">
        <v>19</v>
      </c>
      <c r="F225" s="238" t="s">
        <v>425</v>
      </c>
      <c r="G225" s="236"/>
      <c r="H225" s="239">
        <v>-0.14899999999999999</v>
      </c>
      <c r="I225" s="240"/>
      <c r="J225" s="236"/>
      <c r="K225" s="236"/>
      <c r="L225" s="241"/>
      <c r="M225" s="242"/>
      <c r="N225" s="243"/>
      <c r="O225" s="243"/>
      <c r="P225" s="243"/>
      <c r="Q225" s="243"/>
      <c r="R225" s="243"/>
      <c r="S225" s="243"/>
      <c r="T225" s="24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5" t="s">
        <v>127</v>
      </c>
      <c r="AU225" s="245" t="s">
        <v>85</v>
      </c>
      <c r="AV225" s="13" t="s">
        <v>85</v>
      </c>
      <c r="AW225" s="13" t="s">
        <v>37</v>
      </c>
      <c r="AX225" s="13" t="s">
        <v>75</v>
      </c>
      <c r="AY225" s="245" t="s">
        <v>113</v>
      </c>
    </row>
    <row r="226" s="2" customFormat="1" ht="16.5" customHeight="1">
      <c r="A226" s="40"/>
      <c r="B226" s="41"/>
      <c r="C226" s="271" t="s">
        <v>426</v>
      </c>
      <c r="D226" s="271" t="s">
        <v>411</v>
      </c>
      <c r="E226" s="272" t="s">
        <v>427</v>
      </c>
      <c r="F226" s="273" t="s">
        <v>428</v>
      </c>
      <c r="G226" s="274" t="s">
        <v>393</v>
      </c>
      <c r="H226" s="275">
        <v>64.582999999999998</v>
      </c>
      <c r="I226" s="276"/>
      <c r="J226" s="277">
        <f>ROUND(I226*H226,2)</f>
        <v>0</v>
      </c>
      <c r="K226" s="273" t="s">
        <v>222</v>
      </c>
      <c r="L226" s="278"/>
      <c r="M226" s="279" t="s">
        <v>19</v>
      </c>
      <c r="N226" s="280" t="s">
        <v>46</v>
      </c>
      <c r="O226" s="86"/>
      <c r="P226" s="220">
        <f>O226*H226</f>
        <v>0</v>
      </c>
      <c r="Q226" s="220">
        <v>0</v>
      </c>
      <c r="R226" s="220">
        <f>Q226*H226</f>
        <v>0</v>
      </c>
      <c r="S226" s="220">
        <v>0</v>
      </c>
      <c r="T226" s="221">
        <f>S226*H226</f>
        <v>0</v>
      </c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R226" s="222" t="s">
        <v>149</v>
      </c>
      <c r="AT226" s="222" t="s">
        <v>411</v>
      </c>
      <c r="AU226" s="222" t="s">
        <v>85</v>
      </c>
      <c r="AY226" s="19" t="s">
        <v>113</v>
      </c>
      <c r="BE226" s="223">
        <f>IF(N226="základní",J226,0)</f>
        <v>0</v>
      </c>
      <c r="BF226" s="223">
        <f>IF(N226="snížená",J226,0)</f>
        <v>0</v>
      </c>
      <c r="BG226" s="223">
        <f>IF(N226="zákl. přenesená",J226,0)</f>
        <v>0</v>
      </c>
      <c r="BH226" s="223">
        <f>IF(N226="sníž. přenesená",J226,0)</f>
        <v>0</v>
      </c>
      <c r="BI226" s="223">
        <f>IF(N226="nulová",J226,0)</f>
        <v>0</v>
      </c>
      <c r="BJ226" s="19" t="s">
        <v>83</v>
      </c>
      <c r="BK226" s="223">
        <f>ROUND(I226*H226,2)</f>
        <v>0</v>
      </c>
      <c r="BL226" s="19" t="s">
        <v>118</v>
      </c>
      <c r="BM226" s="222" t="s">
        <v>429</v>
      </c>
    </row>
    <row r="227" s="13" customFormat="1">
      <c r="A227" s="13"/>
      <c r="B227" s="235"/>
      <c r="C227" s="236"/>
      <c r="D227" s="226" t="s">
        <v>127</v>
      </c>
      <c r="E227" s="237" t="s">
        <v>19</v>
      </c>
      <c r="F227" s="238" t="s">
        <v>430</v>
      </c>
      <c r="G227" s="236"/>
      <c r="H227" s="239">
        <v>64.582999999999998</v>
      </c>
      <c r="I227" s="240"/>
      <c r="J227" s="236"/>
      <c r="K227" s="236"/>
      <c r="L227" s="241"/>
      <c r="M227" s="242"/>
      <c r="N227" s="243"/>
      <c r="O227" s="243"/>
      <c r="P227" s="243"/>
      <c r="Q227" s="243"/>
      <c r="R227" s="243"/>
      <c r="S227" s="243"/>
      <c r="T227" s="24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45" t="s">
        <v>127</v>
      </c>
      <c r="AU227" s="245" t="s">
        <v>85</v>
      </c>
      <c r="AV227" s="13" t="s">
        <v>85</v>
      </c>
      <c r="AW227" s="13" t="s">
        <v>37</v>
      </c>
      <c r="AX227" s="13" t="s">
        <v>83</v>
      </c>
      <c r="AY227" s="245" t="s">
        <v>113</v>
      </c>
    </row>
    <row r="228" s="2" customFormat="1" ht="16.5" customHeight="1">
      <c r="A228" s="40"/>
      <c r="B228" s="41"/>
      <c r="C228" s="211" t="s">
        <v>431</v>
      </c>
      <c r="D228" s="211" t="s">
        <v>114</v>
      </c>
      <c r="E228" s="212" t="s">
        <v>432</v>
      </c>
      <c r="F228" s="213" t="s">
        <v>433</v>
      </c>
      <c r="G228" s="214" t="s">
        <v>190</v>
      </c>
      <c r="H228" s="215">
        <v>26</v>
      </c>
      <c r="I228" s="216"/>
      <c r="J228" s="217">
        <f>ROUND(I228*H228,2)</f>
        <v>0</v>
      </c>
      <c r="K228" s="213" t="s">
        <v>19</v>
      </c>
      <c r="L228" s="46"/>
      <c r="M228" s="218" t="s">
        <v>19</v>
      </c>
      <c r="N228" s="219" t="s">
        <v>46</v>
      </c>
      <c r="O228" s="86"/>
      <c r="P228" s="220">
        <f>O228*H228</f>
        <v>0</v>
      </c>
      <c r="Q228" s="220">
        <v>0</v>
      </c>
      <c r="R228" s="220">
        <f>Q228*H228</f>
        <v>0</v>
      </c>
      <c r="S228" s="220">
        <v>0</v>
      </c>
      <c r="T228" s="221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22" t="s">
        <v>118</v>
      </c>
      <c r="AT228" s="222" t="s">
        <v>114</v>
      </c>
      <c r="AU228" s="222" t="s">
        <v>85</v>
      </c>
      <c r="AY228" s="19" t="s">
        <v>113</v>
      </c>
      <c r="BE228" s="223">
        <f>IF(N228="základní",J228,0)</f>
        <v>0</v>
      </c>
      <c r="BF228" s="223">
        <f>IF(N228="snížená",J228,0)</f>
        <v>0</v>
      </c>
      <c r="BG228" s="223">
        <f>IF(N228="zákl. přenesená",J228,0)</f>
        <v>0</v>
      </c>
      <c r="BH228" s="223">
        <f>IF(N228="sníž. přenesená",J228,0)</f>
        <v>0</v>
      </c>
      <c r="BI228" s="223">
        <f>IF(N228="nulová",J228,0)</f>
        <v>0</v>
      </c>
      <c r="BJ228" s="19" t="s">
        <v>83</v>
      </c>
      <c r="BK228" s="223">
        <f>ROUND(I228*H228,2)</f>
        <v>0</v>
      </c>
      <c r="BL228" s="19" t="s">
        <v>118</v>
      </c>
      <c r="BM228" s="222" t="s">
        <v>434</v>
      </c>
    </row>
    <row r="229" s="13" customFormat="1">
      <c r="A229" s="13"/>
      <c r="B229" s="235"/>
      <c r="C229" s="236"/>
      <c r="D229" s="226" t="s">
        <v>127</v>
      </c>
      <c r="E229" s="237" t="s">
        <v>19</v>
      </c>
      <c r="F229" s="238" t="s">
        <v>435</v>
      </c>
      <c r="G229" s="236"/>
      <c r="H229" s="239">
        <v>26</v>
      </c>
      <c r="I229" s="240"/>
      <c r="J229" s="236"/>
      <c r="K229" s="236"/>
      <c r="L229" s="241"/>
      <c r="M229" s="242"/>
      <c r="N229" s="243"/>
      <c r="O229" s="243"/>
      <c r="P229" s="243"/>
      <c r="Q229" s="243"/>
      <c r="R229" s="243"/>
      <c r="S229" s="243"/>
      <c r="T229" s="244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5" t="s">
        <v>127</v>
      </c>
      <c r="AU229" s="245" t="s">
        <v>85</v>
      </c>
      <c r="AV229" s="13" t="s">
        <v>85</v>
      </c>
      <c r="AW229" s="13" t="s">
        <v>37</v>
      </c>
      <c r="AX229" s="13" t="s">
        <v>83</v>
      </c>
      <c r="AY229" s="245" t="s">
        <v>113</v>
      </c>
    </row>
    <row r="230" s="11" customFormat="1" ht="22.8" customHeight="1">
      <c r="A230" s="11"/>
      <c r="B230" s="197"/>
      <c r="C230" s="198"/>
      <c r="D230" s="199" t="s">
        <v>74</v>
      </c>
      <c r="E230" s="258" t="s">
        <v>386</v>
      </c>
      <c r="F230" s="258" t="s">
        <v>436</v>
      </c>
      <c r="G230" s="198"/>
      <c r="H230" s="198"/>
      <c r="I230" s="201"/>
      <c r="J230" s="259">
        <f>BK230</f>
        <v>0</v>
      </c>
      <c r="K230" s="198"/>
      <c r="L230" s="203"/>
      <c r="M230" s="204"/>
      <c r="N230" s="205"/>
      <c r="O230" s="205"/>
      <c r="P230" s="206">
        <f>SUM(P231:P233)</f>
        <v>0</v>
      </c>
      <c r="Q230" s="205"/>
      <c r="R230" s="206">
        <f>SUM(R231:R233)</f>
        <v>0</v>
      </c>
      <c r="S230" s="205"/>
      <c r="T230" s="207">
        <f>SUM(T231:T233)</f>
        <v>13.1616</v>
      </c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R230" s="208" t="s">
        <v>83</v>
      </c>
      <c r="AT230" s="209" t="s">
        <v>74</v>
      </c>
      <c r="AU230" s="209" t="s">
        <v>83</v>
      </c>
      <c r="AY230" s="208" t="s">
        <v>113</v>
      </c>
      <c r="BK230" s="210">
        <f>SUM(BK231:BK233)</f>
        <v>0</v>
      </c>
    </row>
    <row r="231" s="2" customFormat="1" ht="36" customHeight="1">
      <c r="A231" s="40"/>
      <c r="B231" s="41"/>
      <c r="C231" s="211" t="s">
        <v>437</v>
      </c>
      <c r="D231" s="211" t="s">
        <v>114</v>
      </c>
      <c r="E231" s="212" t="s">
        <v>438</v>
      </c>
      <c r="F231" s="213" t="s">
        <v>439</v>
      </c>
      <c r="G231" s="214" t="s">
        <v>282</v>
      </c>
      <c r="H231" s="215">
        <v>5.484</v>
      </c>
      <c r="I231" s="216"/>
      <c r="J231" s="217">
        <f>ROUND(I231*H231,2)</f>
        <v>0</v>
      </c>
      <c r="K231" s="213" t="s">
        <v>222</v>
      </c>
      <c r="L231" s="46"/>
      <c r="M231" s="218" t="s">
        <v>19</v>
      </c>
      <c r="N231" s="219" t="s">
        <v>46</v>
      </c>
      <c r="O231" s="86"/>
      <c r="P231" s="220">
        <f>O231*H231</f>
        <v>0</v>
      </c>
      <c r="Q231" s="220">
        <v>0</v>
      </c>
      <c r="R231" s="220">
        <f>Q231*H231</f>
        <v>0</v>
      </c>
      <c r="S231" s="220">
        <v>2.3999999999999999</v>
      </c>
      <c r="T231" s="221">
        <f>S231*H231</f>
        <v>13.1616</v>
      </c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R231" s="222" t="s">
        <v>118</v>
      </c>
      <c r="AT231" s="222" t="s">
        <v>114</v>
      </c>
      <c r="AU231" s="222" t="s">
        <v>85</v>
      </c>
      <c r="AY231" s="19" t="s">
        <v>113</v>
      </c>
      <c r="BE231" s="223">
        <f>IF(N231="základní",J231,0)</f>
        <v>0</v>
      </c>
      <c r="BF231" s="223">
        <f>IF(N231="snížená",J231,0)</f>
        <v>0</v>
      </c>
      <c r="BG231" s="223">
        <f>IF(N231="zákl. přenesená",J231,0)</f>
        <v>0</v>
      </c>
      <c r="BH231" s="223">
        <f>IF(N231="sníž. přenesená",J231,0)</f>
        <v>0</v>
      </c>
      <c r="BI231" s="223">
        <f>IF(N231="nulová",J231,0)</f>
        <v>0</v>
      </c>
      <c r="BJ231" s="19" t="s">
        <v>83</v>
      </c>
      <c r="BK231" s="223">
        <f>ROUND(I231*H231,2)</f>
        <v>0</v>
      </c>
      <c r="BL231" s="19" t="s">
        <v>118</v>
      </c>
      <c r="BM231" s="222" t="s">
        <v>440</v>
      </c>
    </row>
    <row r="232" s="13" customFormat="1">
      <c r="A232" s="13"/>
      <c r="B232" s="235"/>
      <c r="C232" s="236"/>
      <c r="D232" s="226" t="s">
        <v>127</v>
      </c>
      <c r="E232" s="237" t="s">
        <v>19</v>
      </c>
      <c r="F232" s="238" t="s">
        <v>441</v>
      </c>
      <c r="G232" s="236"/>
      <c r="H232" s="239">
        <v>5.0999999999999996</v>
      </c>
      <c r="I232" s="240"/>
      <c r="J232" s="236"/>
      <c r="K232" s="236"/>
      <c r="L232" s="241"/>
      <c r="M232" s="242"/>
      <c r="N232" s="243"/>
      <c r="O232" s="243"/>
      <c r="P232" s="243"/>
      <c r="Q232" s="243"/>
      <c r="R232" s="243"/>
      <c r="S232" s="243"/>
      <c r="T232" s="24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45" t="s">
        <v>127</v>
      </c>
      <c r="AU232" s="245" t="s">
        <v>85</v>
      </c>
      <c r="AV232" s="13" t="s">
        <v>85</v>
      </c>
      <c r="AW232" s="13" t="s">
        <v>37</v>
      </c>
      <c r="AX232" s="13" t="s">
        <v>75</v>
      </c>
      <c r="AY232" s="245" t="s">
        <v>113</v>
      </c>
    </row>
    <row r="233" s="13" customFormat="1">
      <c r="A233" s="13"/>
      <c r="B233" s="235"/>
      <c r="C233" s="236"/>
      <c r="D233" s="226" t="s">
        <v>127</v>
      </c>
      <c r="E233" s="237" t="s">
        <v>19</v>
      </c>
      <c r="F233" s="238" t="s">
        <v>442</v>
      </c>
      <c r="G233" s="236"/>
      <c r="H233" s="239">
        <v>0.38400000000000001</v>
      </c>
      <c r="I233" s="240"/>
      <c r="J233" s="236"/>
      <c r="K233" s="236"/>
      <c r="L233" s="241"/>
      <c r="M233" s="242"/>
      <c r="N233" s="243"/>
      <c r="O233" s="243"/>
      <c r="P233" s="243"/>
      <c r="Q233" s="243"/>
      <c r="R233" s="243"/>
      <c r="S233" s="243"/>
      <c r="T233" s="244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5" t="s">
        <v>127</v>
      </c>
      <c r="AU233" s="245" t="s">
        <v>85</v>
      </c>
      <c r="AV233" s="13" t="s">
        <v>85</v>
      </c>
      <c r="AW233" s="13" t="s">
        <v>37</v>
      </c>
      <c r="AX233" s="13" t="s">
        <v>75</v>
      </c>
      <c r="AY233" s="245" t="s">
        <v>113</v>
      </c>
    </row>
    <row r="234" s="11" customFormat="1" ht="22.8" customHeight="1">
      <c r="A234" s="11"/>
      <c r="B234" s="197"/>
      <c r="C234" s="198"/>
      <c r="D234" s="199" t="s">
        <v>74</v>
      </c>
      <c r="E234" s="258" t="s">
        <v>410</v>
      </c>
      <c r="F234" s="258" t="s">
        <v>443</v>
      </c>
      <c r="G234" s="198"/>
      <c r="H234" s="198"/>
      <c r="I234" s="201"/>
      <c r="J234" s="259">
        <f>BK234</f>
        <v>0</v>
      </c>
      <c r="K234" s="198"/>
      <c r="L234" s="203"/>
      <c r="M234" s="204"/>
      <c r="N234" s="205"/>
      <c r="O234" s="205"/>
      <c r="P234" s="206">
        <f>P235+SUM(P236:P243)</f>
        <v>0</v>
      </c>
      <c r="Q234" s="205"/>
      <c r="R234" s="206">
        <f>R235+SUM(R236:R243)</f>
        <v>12.559177600000002</v>
      </c>
      <c r="S234" s="205"/>
      <c r="T234" s="207">
        <f>T235+SUM(T236:T243)</f>
        <v>0</v>
      </c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R234" s="208" t="s">
        <v>83</v>
      </c>
      <c r="AT234" s="209" t="s">
        <v>74</v>
      </c>
      <c r="AU234" s="209" t="s">
        <v>83</v>
      </c>
      <c r="AY234" s="208" t="s">
        <v>113</v>
      </c>
      <c r="BK234" s="210">
        <f>BK235+SUM(BK236:BK243)</f>
        <v>0</v>
      </c>
    </row>
    <row r="235" s="2" customFormat="1" ht="16.5" customHeight="1">
      <c r="A235" s="40"/>
      <c r="B235" s="41"/>
      <c r="C235" s="211" t="s">
        <v>444</v>
      </c>
      <c r="D235" s="211" t="s">
        <v>114</v>
      </c>
      <c r="E235" s="212" t="s">
        <v>445</v>
      </c>
      <c r="F235" s="213" t="s">
        <v>446</v>
      </c>
      <c r="G235" s="214" t="s">
        <v>190</v>
      </c>
      <c r="H235" s="215">
        <v>17.5</v>
      </c>
      <c r="I235" s="216"/>
      <c r="J235" s="217">
        <f>ROUND(I235*H235,2)</f>
        <v>0</v>
      </c>
      <c r="K235" s="213" t="s">
        <v>19</v>
      </c>
      <c r="L235" s="46"/>
      <c r="M235" s="218" t="s">
        <v>19</v>
      </c>
      <c r="N235" s="219" t="s">
        <v>46</v>
      </c>
      <c r="O235" s="86"/>
      <c r="P235" s="220">
        <f>O235*H235</f>
        <v>0</v>
      </c>
      <c r="Q235" s="220">
        <v>0.047199999999999999</v>
      </c>
      <c r="R235" s="220">
        <f>Q235*H235</f>
        <v>0.82599999999999996</v>
      </c>
      <c r="S235" s="220">
        <v>0</v>
      </c>
      <c r="T235" s="221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22" t="s">
        <v>118</v>
      </c>
      <c r="AT235" s="222" t="s">
        <v>114</v>
      </c>
      <c r="AU235" s="222" t="s">
        <v>85</v>
      </c>
      <c r="AY235" s="19" t="s">
        <v>113</v>
      </c>
      <c r="BE235" s="223">
        <f>IF(N235="základní",J235,0)</f>
        <v>0</v>
      </c>
      <c r="BF235" s="223">
        <f>IF(N235="snížená",J235,0)</f>
        <v>0</v>
      </c>
      <c r="BG235" s="223">
        <f>IF(N235="zákl. přenesená",J235,0)</f>
        <v>0</v>
      </c>
      <c r="BH235" s="223">
        <f>IF(N235="sníž. přenesená",J235,0)</f>
        <v>0</v>
      </c>
      <c r="BI235" s="223">
        <f>IF(N235="nulová",J235,0)</f>
        <v>0</v>
      </c>
      <c r="BJ235" s="19" t="s">
        <v>83</v>
      </c>
      <c r="BK235" s="223">
        <f>ROUND(I235*H235,2)</f>
        <v>0</v>
      </c>
      <c r="BL235" s="19" t="s">
        <v>118</v>
      </c>
      <c r="BM235" s="222" t="s">
        <v>447</v>
      </c>
    </row>
    <row r="236" s="13" customFormat="1">
      <c r="A236" s="13"/>
      <c r="B236" s="235"/>
      <c r="C236" s="236"/>
      <c r="D236" s="226" t="s">
        <v>127</v>
      </c>
      <c r="E236" s="237" t="s">
        <v>19</v>
      </c>
      <c r="F236" s="238" t="s">
        <v>448</v>
      </c>
      <c r="G236" s="236"/>
      <c r="H236" s="239">
        <v>17.5</v>
      </c>
      <c r="I236" s="240"/>
      <c r="J236" s="236"/>
      <c r="K236" s="236"/>
      <c r="L236" s="241"/>
      <c r="M236" s="242"/>
      <c r="N236" s="243"/>
      <c r="O236" s="243"/>
      <c r="P236" s="243"/>
      <c r="Q236" s="243"/>
      <c r="R236" s="243"/>
      <c r="S236" s="243"/>
      <c r="T236" s="24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45" t="s">
        <v>127</v>
      </c>
      <c r="AU236" s="245" t="s">
        <v>85</v>
      </c>
      <c r="AV236" s="13" t="s">
        <v>85</v>
      </c>
      <c r="AW236" s="13" t="s">
        <v>37</v>
      </c>
      <c r="AX236" s="13" t="s">
        <v>83</v>
      </c>
      <c r="AY236" s="245" t="s">
        <v>113</v>
      </c>
    </row>
    <row r="237" s="2" customFormat="1" ht="24" customHeight="1">
      <c r="A237" s="40"/>
      <c r="B237" s="41"/>
      <c r="C237" s="271" t="s">
        <v>449</v>
      </c>
      <c r="D237" s="271" t="s">
        <v>411</v>
      </c>
      <c r="E237" s="272" t="s">
        <v>450</v>
      </c>
      <c r="F237" s="273" t="s">
        <v>451</v>
      </c>
      <c r="G237" s="274" t="s">
        <v>190</v>
      </c>
      <c r="H237" s="275">
        <v>17.675000000000001</v>
      </c>
      <c r="I237" s="276"/>
      <c r="J237" s="277">
        <f>ROUND(I237*H237,2)</f>
        <v>0</v>
      </c>
      <c r="K237" s="273" t="s">
        <v>222</v>
      </c>
      <c r="L237" s="278"/>
      <c r="M237" s="279" t="s">
        <v>19</v>
      </c>
      <c r="N237" s="280" t="s">
        <v>46</v>
      </c>
      <c r="O237" s="86"/>
      <c r="P237" s="220">
        <f>O237*H237</f>
        <v>0</v>
      </c>
      <c r="Q237" s="220">
        <v>0.031</v>
      </c>
      <c r="R237" s="220">
        <f>Q237*H237</f>
        <v>0.547925</v>
      </c>
      <c r="S237" s="220">
        <v>0</v>
      </c>
      <c r="T237" s="221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22" t="s">
        <v>149</v>
      </c>
      <c r="AT237" s="222" t="s">
        <v>411</v>
      </c>
      <c r="AU237" s="222" t="s">
        <v>85</v>
      </c>
      <c r="AY237" s="19" t="s">
        <v>113</v>
      </c>
      <c r="BE237" s="223">
        <f>IF(N237="základní",J237,0)</f>
        <v>0</v>
      </c>
      <c r="BF237" s="223">
        <f>IF(N237="snížená",J237,0)</f>
        <v>0</v>
      </c>
      <c r="BG237" s="223">
        <f>IF(N237="zákl. přenesená",J237,0)</f>
        <v>0</v>
      </c>
      <c r="BH237" s="223">
        <f>IF(N237="sníž. přenesená",J237,0)</f>
        <v>0</v>
      </c>
      <c r="BI237" s="223">
        <f>IF(N237="nulová",J237,0)</f>
        <v>0</v>
      </c>
      <c r="BJ237" s="19" t="s">
        <v>83</v>
      </c>
      <c r="BK237" s="223">
        <f>ROUND(I237*H237,2)</f>
        <v>0</v>
      </c>
      <c r="BL237" s="19" t="s">
        <v>118</v>
      </c>
      <c r="BM237" s="222" t="s">
        <v>452</v>
      </c>
    </row>
    <row r="238" s="13" customFormat="1">
      <c r="A238" s="13"/>
      <c r="B238" s="235"/>
      <c r="C238" s="236"/>
      <c r="D238" s="226" t="s">
        <v>127</v>
      </c>
      <c r="E238" s="237" t="s">
        <v>19</v>
      </c>
      <c r="F238" s="238" t="s">
        <v>453</v>
      </c>
      <c r="G238" s="236"/>
      <c r="H238" s="239">
        <v>17.675000000000001</v>
      </c>
      <c r="I238" s="240"/>
      <c r="J238" s="236"/>
      <c r="K238" s="236"/>
      <c r="L238" s="241"/>
      <c r="M238" s="242"/>
      <c r="N238" s="243"/>
      <c r="O238" s="243"/>
      <c r="P238" s="243"/>
      <c r="Q238" s="243"/>
      <c r="R238" s="243"/>
      <c r="S238" s="243"/>
      <c r="T238" s="24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5" t="s">
        <v>127</v>
      </c>
      <c r="AU238" s="245" t="s">
        <v>85</v>
      </c>
      <c r="AV238" s="13" t="s">
        <v>85</v>
      </c>
      <c r="AW238" s="13" t="s">
        <v>37</v>
      </c>
      <c r="AX238" s="13" t="s">
        <v>83</v>
      </c>
      <c r="AY238" s="245" t="s">
        <v>113</v>
      </c>
    </row>
    <row r="239" s="2" customFormat="1" ht="16.5" customHeight="1">
      <c r="A239" s="40"/>
      <c r="B239" s="41"/>
      <c r="C239" s="271" t="s">
        <v>454</v>
      </c>
      <c r="D239" s="271" t="s">
        <v>411</v>
      </c>
      <c r="E239" s="272" t="s">
        <v>455</v>
      </c>
      <c r="F239" s="273" t="s">
        <v>456</v>
      </c>
      <c r="G239" s="274" t="s">
        <v>457</v>
      </c>
      <c r="H239" s="275">
        <v>35.350000000000001</v>
      </c>
      <c r="I239" s="276"/>
      <c r="J239" s="277">
        <f>ROUND(I239*H239,2)</f>
        <v>0</v>
      </c>
      <c r="K239" s="273" t="s">
        <v>222</v>
      </c>
      <c r="L239" s="278"/>
      <c r="M239" s="279" t="s">
        <v>19</v>
      </c>
      <c r="N239" s="280" t="s">
        <v>46</v>
      </c>
      <c r="O239" s="86"/>
      <c r="P239" s="220">
        <f>O239*H239</f>
        <v>0</v>
      </c>
      <c r="Q239" s="220">
        <v>0.0060000000000000001</v>
      </c>
      <c r="R239" s="220">
        <f>Q239*H239</f>
        <v>0.21210000000000001</v>
      </c>
      <c r="S239" s="220">
        <v>0</v>
      </c>
      <c r="T239" s="221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22" t="s">
        <v>149</v>
      </c>
      <c r="AT239" s="222" t="s">
        <v>411</v>
      </c>
      <c r="AU239" s="222" t="s">
        <v>85</v>
      </c>
      <c r="AY239" s="19" t="s">
        <v>113</v>
      </c>
      <c r="BE239" s="223">
        <f>IF(N239="základní",J239,0)</f>
        <v>0</v>
      </c>
      <c r="BF239" s="223">
        <f>IF(N239="snížená",J239,0)</f>
        <v>0</v>
      </c>
      <c r="BG239" s="223">
        <f>IF(N239="zákl. přenesená",J239,0)</f>
        <v>0</v>
      </c>
      <c r="BH239" s="223">
        <f>IF(N239="sníž. přenesená",J239,0)</f>
        <v>0</v>
      </c>
      <c r="BI239" s="223">
        <f>IF(N239="nulová",J239,0)</f>
        <v>0</v>
      </c>
      <c r="BJ239" s="19" t="s">
        <v>83</v>
      </c>
      <c r="BK239" s="223">
        <f>ROUND(I239*H239,2)</f>
        <v>0</v>
      </c>
      <c r="BL239" s="19" t="s">
        <v>118</v>
      </c>
      <c r="BM239" s="222" t="s">
        <v>458</v>
      </c>
    </row>
    <row r="240" s="13" customFormat="1">
      <c r="A240" s="13"/>
      <c r="B240" s="235"/>
      <c r="C240" s="236"/>
      <c r="D240" s="226" t="s">
        <v>127</v>
      </c>
      <c r="E240" s="237" t="s">
        <v>19</v>
      </c>
      <c r="F240" s="238" t="s">
        <v>459</v>
      </c>
      <c r="G240" s="236"/>
      <c r="H240" s="239">
        <v>35.350000000000001</v>
      </c>
      <c r="I240" s="240"/>
      <c r="J240" s="236"/>
      <c r="K240" s="236"/>
      <c r="L240" s="241"/>
      <c r="M240" s="242"/>
      <c r="N240" s="243"/>
      <c r="O240" s="243"/>
      <c r="P240" s="243"/>
      <c r="Q240" s="243"/>
      <c r="R240" s="243"/>
      <c r="S240" s="243"/>
      <c r="T240" s="24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5" t="s">
        <v>127</v>
      </c>
      <c r="AU240" s="245" t="s">
        <v>85</v>
      </c>
      <c r="AV240" s="13" t="s">
        <v>85</v>
      </c>
      <c r="AW240" s="13" t="s">
        <v>37</v>
      </c>
      <c r="AX240" s="13" t="s">
        <v>83</v>
      </c>
      <c r="AY240" s="245" t="s">
        <v>113</v>
      </c>
    </row>
    <row r="241" s="2" customFormat="1" ht="16.5" customHeight="1">
      <c r="A241" s="40"/>
      <c r="B241" s="41"/>
      <c r="C241" s="211" t="s">
        <v>460</v>
      </c>
      <c r="D241" s="211" t="s">
        <v>114</v>
      </c>
      <c r="E241" s="212" t="s">
        <v>461</v>
      </c>
      <c r="F241" s="213" t="s">
        <v>462</v>
      </c>
      <c r="G241" s="214" t="s">
        <v>190</v>
      </c>
      <c r="H241" s="215">
        <v>17.5</v>
      </c>
      <c r="I241" s="216"/>
      <c r="J241" s="217">
        <f>ROUND(I241*H241,2)</f>
        <v>0</v>
      </c>
      <c r="K241" s="213" t="s">
        <v>19</v>
      </c>
      <c r="L241" s="46"/>
      <c r="M241" s="218" t="s">
        <v>19</v>
      </c>
      <c r="N241" s="219" t="s">
        <v>46</v>
      </c>
      <c r="O241" s="86"/>
      <c r="P241" s="220">
        <f>O241*H241</f>
        <v>0</v>
      </c>
      <c r="Q241" s="220">
        <v>6.0000000000000002E-05</v>
      </c>
      <c r="R241" s="220">
        <f>Q241*H241</f>
        <v>0.0010499999999999999</v>
      </c>
      <c r="S241" s="220">
        <v>0</v>
      </c>
      <c r="T241" s="221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22" t="s">
        <v>118</v>
      </c>
      <c r="AT241" s="222" t="s">
        <v>114</v>
      </c>
      <c r="AU241" s="222" t="s">
        <v>85</v>
      </c>
      <c r="AY241" s="19" t="s">
        <v>113</v>
      </c>
      <c r="BE241" s="223">
        <f>IF(N241="základní",J241,0)</f>
        <v>0</v>
      </c>
      <c r="BF241" s="223">
        <f>IF(N241="snížená",J241,0)</f>
        <v>0</v>
      </c>
      <c r="BG241" s="223">
        <f>IF(N241="zákl. přenesená",J241,0)</f>
        <v>0</v>
      </c>
      <c r="BH241" s="223">
        <f>IF(N241="sníž. přenesená",J241,0)</f>
        <v>0</v>
      </c>
      <c r="BI241" s="223">
        <f>IF(N241="nulová",J241,0)</f>
        <v>0</v>
      </c>
      <c r="BJ241" s="19" t="s">
        <v>83</v>
      </c>
      <c r="BK241" s="223">
        <f>ROUND(I241*H241,2)</f>
        <v>0</v>
      </c>
      <c r="BL241" s="19" t="s">
        <v>118</v>
      </c>
      <c r="BM241" s="222" t="s">
        <v>463</v>
      </c>
    </row>
    <row r="242" s="13" customFormat="1">
      <c r="A242" s="13"/>
      <c r="B242" s="235"/>
      <c r="C242" s="236"/>
      <c r="D242" s="226" t="s">
        <v>127</v>
      </c>
      <c r="E242" s="237" t="s">
        <v>19</v>
      </c>
      <c r="F242" s="238" t="s">
        <v>448</v>
      </c>
      <c r="G242" s="236"/>
      <c r="H242" s="239">
        <v>17.5</v>
      </c>
      <c r="I242" s="240"/>
      <c r="J242" s="236"/>
      <c r="K242" s="236"/>
      <c r="L242" s="241"/>
      <c r="M242" s="242"/>
      <c r="N242" s="243"/>
      <c r="O242" s="243"/>
      <c r="P242" s="243"/>
      <c r="Q242" s="243"/>
      <c r="R242" s="243"/>
      <c r="S242" s="243"/>
      <c r="T242" s="24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45" t="s">
        <v>127</v>
      </c>
      <c r="AU242" s="245" t="s">
        <v>85</v>
      </c>
      <c r="AV242" s="13" t="s">
        <v>85</v>
      </c>
      <c r="AW242" s="13" t="s">
        <v>37</v>
      </c>
      <c r="AX242" s="13" t="s">
        <v>83</v>
      </c>
      <c r="AY242" s="245" t="s">
        <v>113</v>
      </c>
    </row>
    <row r="243" s="11" customFormat="1" ht="20.88" customHeight="1">
      <c r="A243" s="11"/>
      <c r="B243" s="197"/>
      <c r="C243" s="198"/>
      <c r="D243" s="199" t="s">
        <v>74</v>
      </c>
      <c r="E243" s="258" t="s">
        <v>118</v>
      </c>
      <c r="F243" s="258" t="s">
        <v>464</v>
      </c>
      <c r="G243" s="198"/>
      <c r="H243" s="198"/>
      <c r="I243" s="201"/>
      <c r="J243" s="259">
        <f>BK243</f>
        <v>0</v>
      </c>
      <c r="K243" s="198"/>
      <c r="L243" s="203"/>
      <c r="M243" s="204"/>
      <c r="N243" s="205"/>
      <c r="O243" s="205"/>
      <c r="P243" s="206">
        <f>SUM(P244:P258)</f>
        <v>0</v>
      </c>
      <c r="Q243" s="205"/>
      <c r="R243" s="206">
        <f>SUM(R244:R258)</f>
        <v>10.972102600000001</v>
      </c>
      <c r="S243" s="205"/>
      <c r="T243" s="207">
        <f>SUM(T244:T258)</f>
        <v>0</v>
      </c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R243" s="208" t="s">
        <v>83</v>
      </c>
      <c r="AT243" s="209" t="s">
        <v>74</v>
      </c>
      <c r="AU243" s="209" t="s">
        <v>85</v>
      </c>
      <c r="AY243" s="208" t="s">
        <v>113</v>
      </c>
      <c r="BK243" s="210">
        <f>SUM(BK244:BK258)</f>
        <v>0</v>
      </c>
    </row>
    <row r="244" s="2" customFormat="1" ht="24" customHeight="1">
      <c r="A244" s="40"/>
      <c r="B244" s="41"/>
      <c r="C244" s="211" t="s">
        <v>465</v>
      </c>
      <c r="D244" s="211" t="s">
        <v>114</v>
      </c>
      <c r="E244" s="212" t="s">
        <v>466</v>
      </c>
      <c r="F244" s="213" t="s">
        <v>467</v>
      </c>
      <c r="G244" s="214" t="s">
        <v>282</v>
      </c>
      <c r="H244" s="215">
        <v>5.7800000000000002</v>
      </c>
      <c r="I244" s="216"/>
      <c r="J244" s="217">
        <f>ROUND(I244*H244,2)</f>
        <v>0</v>
      </c>
      <c r="K244" s="213" t="s">
        <v>222</v>
      </c>
      <c r="L244" s="46"/>
      <c r="M244" s="218" t="s">
        <v>19</v>
      </c>
      <c r="N244" s="219" t="s">
        <v>46</v>
      </c>
      <c r="O244" s="86"/>
      <c r="P244" s="220">
        <f>O244*H244</f>
        <v>0</v>
      </c>
      <c r="Q244" s="220">
        <v>1.8907700000000001</v>
      </c>
      <c r="R244" s="220">
        <f>Q244*H244</f>
        <v>10.928650600000001</v>
      </c>
      <c r="S244" s="220">
        <v>0</v>
      </c>
      <c r="T244" s="221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22" t="s">
        <v>118</v>
      </c>
      <c r="AT244" s="222" t="s">
        <v>114</v>
      </c>
      <c r="AU244" s="222" t="s">
        <v>123</v>
      </c>
      <c r="AY244" s="19" t="s">
        <v>113</v>
      </c>
      <c r="BE244" s="223">
        <f>IF(N244="základní",J244,0)</f>
        <v>0</v>
      </c>
      <c r="BF244" s="223">
        <f>IF(N244="snížená",J244,0)</f>
        <v>0</v>
      </c>
      <c r="BG244" s="223">
        <f>IF(N244="zákl. přenesená",J244,0)</f>
        <v>0</v>
      </c>
      <c r="BH244" s="223">
        <f>IF(N244="sníž. přenesená",J244,0)</f>
        <v>0</v>
      </c>
      <c r="BI244" s="223">
        <f>IF(N244="nulová",J244,0)</f>
        <v>0</v>
      </c>
      <c r="BJ244" s="19" t="s">
        <v>83</v>
      </c>
      <c r="BK244" s="223">
        <f>ROUND(I244*H244,2)</f>
        <v>0</v>
      </c>
      <c r="BL244" s="19" t="s">
        <v>118</v>
      </c>
      <c r="BM244" s="222" t="s">
        <v>468</v>
      </c>
    </row>
    <row r="245" s="12" customFormat="1">
      <c r="A245" s="12"/>
      <c r="B245" s="224"/>
      <c r="C245" s="225"/>
      <c r="D245" s="226" t="s">
        <v>127</v>
      </c>
      <c r="E245" s="227" t="s">
        <v>19</v>
      </c>
      <c r="F245" s="228" t="s">
        <v>224</v>
      </c>
      <c r="G245" s="225"/>
      <c r="H245" s="227" t="s">
        <v>19</v>
      </c>
      <c r="I245" s="229"/>
      <c r="J245" s="225"/>
      <c r="K245" s="225"/>
      <c r="L245" s="230"/>
      <c r="M245" s="231"/>
      <c r="N245" s="232"/>
      <c r="O245" s="232"/>
      <c r="P245" s="232"/>
      <c r="Q245" s="232"/>
      <c r="R245" s="232"/>
      <c r="S245" s="232"/>
      <c r="T245" s="233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T245" s="234" t="s">
        <v>127</v>
      </c>
      <c r="AU245" s="234" t="s">
        <v>123</v>
      </c>
      <c r="AV245" s="12" t="s">
        <v>83</v>
      </c>
      <c r="AW245" s="12" t="s">
        <v>37</v>
      </c>
      <c r="AX245" s="12" t="s">
        <v>75</v>
      </c>
      <c r="AY245" s="234" t="s">
        <v>113</v>
      </c>
    </row>
    <row r="246" s="12" customFormat="1">
      <c r="A246" s="12"/>
      <c r="B246" s="224"/>
      <c r="C246" s="225"/>
      <c r="D246" s="226" t="s">
        <v>127</v>
      </c>
      <c r="E246" s="227" t="s">
        <v>19</v>
      </c>
      <c r="F246" s="228" t="s">
        <v>225</v>
      </c>
      <c r="G246" s="225"/>
      <c r="H246" s="227" t="s">
        <v>19</v>
      </c>
      <c r="I246" s="229"/>
      <c r="J246" s="225"/>
      <c r="K246" s="225"/>
      <c r="L246" s="230"/>
      <c r="M246" s="231"/>
      <c r="N246" s="232"/>
      <c r="O246" s="232"/>
      <c r="P246" s="232"/>
      <c r="Q246" s="232"/>
      <c r="R246" s="232"/>
      <c r="S246" s="232"/>
      <c r="T246" s="233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T246" s="234" t="s">
        <v>127</v>
      </c>
      <c r="AU246" s="234" t="s">
        <v>123</v>
      </c>
      <c r="AV246" s="12" t="s">
        <v>83</v>
      </c>
      <c r="AW246" s="12" t="s">
        <v>37</v>
      </c>
      <c r="AX246" s="12" t="s">
        <v>75</v>
      </c>
      <c r="AY246" s="234" t="s">
        <v>113</v>
      </c>
    </row>
    <row r="247" s="13" customFormat="1">
      <c r="A247" s="13"/>
      <c r="B247" s="235"/>
      <c r="C247" s="236"/>
      <c r="D247" s="226" t="s">
        <v>127</v>
      </c>
      <c r="E247" s="237" t="s">
        <v>19</v>
      </c>
      <c r="F247" s="238" t="s">
        <v>469</v>
      </c>
      <c r="G247" s="236"/>
      <c r="H247" s="239">
        <v>0.90000000000000002</v>
      </c>
      <c r="I247" s="240"/>
      <c r="J247" s="236"/>
      <c r="K247" s="236"/>
      <c r="L247" s="241"/>
      <c r="M247" s="242"/>
      <c r="N247" s="243"/>
      <c r="O247" s="243"/>
      <c r="P247" s="243"/>
      <c r="Q247" s="243"/>
      <c r="R247" s="243"/>
      <c r="S247" s="243"/>
      <c r="T247" s="244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45" t="s">
        <v>127</v>
      </c>
      <c r="AU247" s="245" t="s">
        <v>123</v>
      </c>
      <c r="AV247" s="13" t="s">
        <v>85</v>
      </c>
      <c r="AW247" s="13" t="s">
        <v>37</v>
      </c>
      <c r="AX247" s="13" t="s">
        <v>75</v>
      </c>
      <c r="AY247" s="245" t="s">
        <v>113</v>
      </c>
    </row>
    <row r="248" s="12" customFormat="1">
      <c r="A248" s="12"/>
      <c r="B248" s="224"/>
      <c r="C248" s="225"/>
      <c r="D248" s="226" t="s">
        <v>127</v>
      </c>
      <c r="E248" s="227" t="s">
        <v>19</v>
      </c>
      <c r="F248" s="228" t="s">
        <v>227</v>
      </c>
      <c r="G248" s="225"/>
      <c r="H248" s="227" t="s">
        <v>19</v>
      </c>
      <c r="I248" s="229"/>
      <c r="J248" s="225"/>
      <c r="K248" s="225"/>
      <c r="L248" s="230"/>
      <c r="M248" s="231"/>
      <c r="N248" s="232"/>
      <c r="O248" s="232"/>
      <c r="P248" s="232"/>
      <c r="Q248" s="232"/>
      <c r="R248" s="232"/>
      <c r="S248" s="232"/>
      <c r="T248" s="233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T248" s="234" t="s">
        <v>127</v>
      </c>
      <c r="AU248" s="234" t="s">
        <v>123</v>
      </c>
      <c r="AV248" s="12" t="s">
        <v>83</v>
      </c>
      <c r="AW248" s="12" t="s">
        <v>37</v>
      </c>
      <c r="AX248" s="12" t="s">
        <v>75</v>
      </c>
      <c r="AY248" s="234" t="s">
        <v>113</v>
      </c>
    </row>
    <row r="249" s="13" customFormat="1">
      <c r="A249" s="13"/>
      <c r="B249" s="235"/>
      <c r="C249" s="236"/>
      <c r="D249" s="226" t="s">
        <v>127</v>
      </c>
      <c r="E249" s="237" t="s">
        <v>19</v>
      </c>
      <c r="F249" s="238" t="s">
        <v>470</v>
      </c>
      <c r="G249" s="236"/>
      <c r="H249" s="239">
        <v>3.6000000000000001</v>
      </c>
      <c r="I249" s="240"/>
      <c r="J249" s="236"/>
      <c r="K249" s="236"/>
      <c r="L249" s="241"/>
      <c r="M249" s="242"/>
      <c r="N249" s="243"/>
      <c r="O249" s="243"/>
      <c r="P249" s="243"/>
      <c r="Q249" s="243"/>
      <c r="R249" s="243"/>
      <c r="S249" s="243"/>
      <c r="T249" s="244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45" t="s">
        <v>127</v>
      </c>
      <c r="AU249" s="245" t="s">
        <v>123</v>
      </c>
      <c r="AV249" s="13" t="s">
        <v>85</v>
      </c>
      <c r="AW249" s="13" t="s">
        <v>37</v>
      </c>
      <c r="AX249" s="13" t="s">
        <v>75</v>
      </c>
      <c r="AY249" s="245" t="s">
        <v>113</v>
      </c>
    </row>
    <row r="250" s="12" customFormat="1">
      <c r="A250" s="12"/>
      <c r="B250" s="224"/>
      <c r="C250" s="225"/>
      <c r="D250" s="226" t="s">
        <v>127</v>
      </c>
      <c r="E250" s="227" t="s">
        <v>19</v>
      </c>
      <c r="F250" s="228" t="s">
        <v>240</v>
      </c>
      <c r="G250" s="225"/>
      <c r="H250" s="227" t="s">
        <v>19</v>
      </c>
      <c r="I250" s="229"/>
      <c r="J250" s="225"/>
      <c r="K250" s="225"/>
      <c r="L250" s="230"/>
      <c r="M250" s="231"/>
      <c r="N250" s="232"/>
      <c r="O250" s="232"/>
      <c r="P250" s="232"/>
      <c r="Q250" s="232"/>
      <c r="R250" s="232"/>
      <c r="S250" s="232"/>
      <c r="T250" s="233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T250" s="234" t="s">
        <v>127</v>
      </c>
      <c r="AU250" s="234" t="s">
        <v>123</v>
      </c>
      <c r="AV250" s="12" t="s">
        <v>83</v>
      </c>
      <c r="AW250" s="12" t="s">
        <v>37</v>
      </c>
      <c r="AX250" s="12" t="s">
        <v>75</v>
      </c>
      <c r="AY250" s="234" t="s">
        <v>113</v>
      </c>
    </row>
    <row r="251" s="12" customFormat="1">
      <c r="A251" s="12"/>
      <c r="B251" s="224"/>
      <c r="C251" s="225"/>
      <c r="D251" s="226" t="s">
        <v>127</v>
      </c>
      <c r="E251" s="227" t="s">
        <v>19</v>
      </c>
      <c r="F251" s="228" t="s">
        <v>241</v>
      </c>
      <c r="G251" s="225"/>
      <c r="H251" s="227" t="s">
        <v>19</v>
      </c>
      <c r="I251" s="229"/>
      <c r="J251" s="225"/>
      <c r="K251" s="225"/>
      <c r="L251" s="230"/>
      <c r="M251" s="231"/>
      <c r="N251" s="232"/>
      <c r="O251" s="232"/>
      <c r="P251" s="232"/>
      <c r="Q251" s="232"/>
      <c r="R251" s="232"/>
      <c r="S251" s="232"/>
      <c r="T251" s="233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T251" s="234" t="s">
        <v>127</v>
      </c>
      <c r="AU251" s="234" t="s">
        <v>123</v>
      </c>
      <c r="AV251" s="12" t="s">
        <v>83</v>
      </c>
      <c r="AW251" s="12" t="s">
        <v>37</v>
      </c>
      <c r="AX251" s="12" t="s">
        <v>75</v>
      </c>
      <c r="AY251" s="234" t="s">
        <v>113</v>
      </c>
    </row>
    <row r="252" s="13" customFormat="1">
      <c r="A252" s="13"/>
      <c r="B252" s="235"/>
      <c r="C252" s="236"/>
      <c r="D252" s="226" t="s">
        <v>127</v>
      </c>
      <c r="E252" s="237" t="s">
        <v>19</v>
      </c>
      <c r="F252" s="238" t="s">
        <v>471</v>
      </c>
      <c r="G252" s="236"/>
      <c r="H252" s="239">
        <v>1.28</v>
      </c>
      <c r="I252" s="240"/>
      <c r="J252" s="236"/>
      <c r="K252" s="236"/>
      <c r="L252" s="241"/>
      <c r="M252" s="242"/>
      <c r="N252" s="243"/>
      <c r="O252" s="243"/>
      <c r="P252" s="243"/>
      <c r="Q252" s="243"/>
      <c r="R252" s="243"/>
      <c r="S252" s="243"/>
      <c r="T252" s="244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5" t="s">
        <v>127</v>
      </c>
      <c r="AU252" s="245" t="s">
        <v>123</v>
      </c>
      <c r="AV252" s="13" t="s">
        <v>85</v>
      </c>
      <c r="AW252" s="13" t="s">
        <v>37</v>
      </c>
      <c r="AX252" s="13" t="s">
        <v>75</v>
      </c>
      <c r="AY252" s="245" t="s">
        <v>113</v>
      </c>
    </row>
    <row r="253" s="2" customFormat="1" ht="24" customHeight="1">
      <c r="A253" s="40"/>
      <c r="B253" s="41"/>
      <c r="C253" s="211" t="s">
        <v>472</v>
      </c>
      <c r="D253" s="211" t="s">
        <v>114</v>
      </c>
      <c r="E253" s="212" t="s">
        <v>473</v>
      </c>
      <c r="F253" s="213" t="s">
        <v>474</v>
      </c>
      <c r="G253" s="214" t="s">
        <v>282</v>
      </c>
      <c r="H253" s="215">
        <v>1.05</v>
      </c>
      <c r="I253" s="216"/>
      <c r="J253" s="217">
        <f>ROUND(I253*H253,2)</f>
        <v>0</v>
      </c>
      <c r="K253" s="213" t="s">
        <v>222</v>
      </c>
      <c r="L253" s="46"/>
      <c r="M253" s="218" t="s">
        <v>19</v>
      </c>
      <c r="N253" s="219" t="s">
        <v>46</v>
      </c>
      <c r="O253" s="86"/>
      <c r="P253" s="220">
        <f>O253*H253</f>
        <v>0</v>
      </c>
      <c r="Q253" s="220">
        <v>0</v>
      </c>
      <c r="R253" s="220">
        <f>Q253*H253</f>
        <v>0</v>
      </c>
      <c r="S253" s="220">
        <v>0</v>
      </c>
      <c r="T253" s="221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22" t="s">
        <v>118</v>
      </c>
      <c r="AT253" s="222" t="s">
        <v>114</v>
      </c>
      <c r="AU253" s="222" t="s">
        <v>123</v>
      </c>
      <c r="AY253" s="19" t="s">
        <v>113</v>
      </c>
      <c r="BE253" s="223">
        <f>IF(N253="základní",J253,0)</f>
        <v>0</v>
      </c>
      <c r="BF253" s="223">
        <f>IF(N253="snížená",J253,0)</f>
        <v>0</v>
      </c>
      <c r="BG253" s="223">
        <f>IF(N253="zákl. přenesená",J253,0)</f>
        <v>0</v>
      </c>
      <c r="BH253" s="223">
        <f>IF(N253="sníž. přenesená",J253,0)</f>
        <v>0</v>
      </c>
      <c r="BI253" s="223">
        <f>IF(N253="nulová",J253,0)</f>
        <v>0</v>
      </c>
      <c r="BJ253" s="19" t="s">
        <v>83</v>
      </c>
      <c r="BK253" s="223">
        <f>ROUND(I253*H253,2)</f>
        <v>0</v>
      </c>
      <c r="BL253" s="19" t="s">
        <v>118</v>
      </c>
      <c r="BM253" s="222" t="s">
        <v>475</v>
      </c>
    </row>
    <row r="254" s="13" customFormat="1">
      <c r="A254" s="13"/>
      <c r="B254" s="235"/>
      <c r="C254" s="236"/>
      <c r="D254" s="226" t="s">
        <v>127</v>
      </c>
      <c r="E254" s="237" t="s">
        <v>19</v>
      </c>
      <c r="F254" s="238" t="s">
        <v>476</v>
      </c>
      <c r="G254" s="236"/>
      <c r="H254" s="239">
        <v>1.05</v>
      </c>
      <c r="I254" s="240"/>
      <c r="J254" s="236"/>
      <c r="K254" s="236"/>
      <c r="L254" s="241"/>
      <c r="M254" s="242"/>
      <c r="N254" s="243"/>
      <c r="O254" s="243"/>
      <c r="P254" s="243"/>
      <c r="Q254" s="243"/>
      <c r="R254" s="243"/>
      <c r="S254" s="243"/>
      <c r="T254" s="24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5" t="s">
        <v>127</v>
      </c>
      <c r="AU254" s="245" t="s">
        <v>123</v>
      </c>
      <c r="AV254" s="13" t="s">
        <v>85</v>
      </c>
      <c r="AW254" s="13" t="s">
        <v>37</v>
      </c>
      <c r="AX254" s="13" t="s">
        <v>75</v>
      </c>
      <c r="AY254" s="245" t="s">
        <v>113</v>
      </c>
    </row>
    <row r="255" s="2" customFormat="1" ht="36" customHeight="1">
      <c r="A255" s="40"/>
      <c r="B255" s="41"/>
      <c r="C255" s="211" t="s">
        <v>477</v>
      </c>
      <c r="D255" s="211" t="s">
        <v>114</v>
      </c>
      <c r="E255" s="212" t="s">
        <v>478</v>
      </c>
      <c r="F255" s="213" t="s">
        <v>479</v>
      </c>
      <c r="G255" s="214" t="s">
        <v>282</v>
      </c>
      <c r="H255" s="215">
        <v>1.05</v>
      </c>
      <c r="I255" s="216"/>
      <c r="J255" s="217">
        <f>ROUND(I255*H255,2)</f>
        <v>0</v>
      </c>
      <c r="K255" s="213" t="s">
        <v>222</v>
      </c>
      <c r="L255" s="46"/>
      <c r="M255" s="218" t="s">
        <v>19</v>
      </c>
      <c r="N255" s="219" t="s">
        <v>46</v>
      </c>
      <c r="O255" s="86"/>
      <c r="P255" s="220">
        <f>O255*H255</f>
        <v>0</v>
      </c>
      <c r="Q255" s="220">
        <v>0</v>
      </c>
      <c r="R255" s="220">
        <f>Q255*H255</f>
        <v>0</v>
      </c>
      <c r="S255" s="220">
        <v>0</v>
      </c>
      <c r="T255" s="221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22" t="s">
        <v>118</v>
      </c>
      <c r="AT255" s="222" t="s">
        <v>114</v>
      </c>
      <c r="AU255" s="222" t="s">
        <v>123</v>
      </c>
      <c r="AY255" s="19" t="s">
        <v>113</v>
      </c>
      <c r="BE255" s="223">
        <f>IF(N255="základní",J255,0)</f>
        <v>0</v>
      </c>
      <c r="BF255" s="223">
        <f>IF(N255="snížená",J255,0)</f>
        <v>0</v>
      </c>
      <c r="BG255" s="223">
        <f>IF(N255="zákl. přenesená",J255,0)</f>
        <v>0</v>
      </c>
      <c r="BH255" s="223">
        <f>IF(N255="sníž. přenesená",J255,0)</f>
        <v>0</v>
      </c>
      <c r="BI255" s="223">
        <f>IF(N255="nulová",J255,0)</f>
        <v>0</v>
      </c>
      <c r="BJ255" s="19" t="s">
        <v>83</v>
      </c>
      <c r="BK255" s="223">
        <f>ROUND(I255*H255,2)</f>
        <v>0</v>
      </c>
      <c r="BL255" s="19" t="s">
        <v>118</v>
      </c>
      <c r="BM255" s="222" t="s">
        <v>480</v>
      </c>
    </row>
    <row r="256" s="2" customFormat="1" ht="24" customHeight="1">
      <c r="A256" s="40"/>
      <c r="B256" s="41"/>
      <c r="C256" s="211" t="s">
        <v>481</v>
      </c>
      <c r="D256" s="211" t="s">
        <v>114</v>
      </c>
      <c r="E256" s="212" t="s">
        <v>482</v>
      </c>
      <c r="F256" s="213" t="s">
        <v>483</v>
      </c>
      <c r="G256" s="214" t="s">
        <v>133</v>
      </c>
      <c r="H256" s="215">
        <v>6.7999999999999998</v>
      </c>
      <c r="I256" s="216"/>
      <c r="J256" s="217">
        <f>ROUND(I256*H256,2)</f>
        <v>0</v>
      </c>
      <c r="K256" s="213" t="s">
        <v>222</v>
      </c>
      <c r="L256" s="46"/>
      <c r="M256" s="218" t="s">
        <v>19</v>
      </c>
      <c r="N256" s="219" t="s">
        <v>46</v>
      </c>
      <c r="O256" s="86"/>
      <c r="P256" s="220">
        <f>O256*H256</f>
        <v>0</v>
      </c>
      <c r="Q256" s="220">
        <v>0.0063899999999999998</v>
      </c>
      <c r="R256" s="220">
        <f>Q256*H256</f>
        <v>0.043451999999999998</v>
      </c>
      <c r="S256" s="220">
        <v>0</v>
      </c>
      <c r="T256" s="221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22" t="s">
        <v>118</v>
      </c>
      <c r="AT256" s="222" t="s">
        <v>114</v>
      </c>
      <c r="AU256" s="222" t="s">
        <v>123</v>
      </c>
      <c r="AY256" s="19" t="s">
        <v>113</v>
      </c>
      <c r="BE256" s="223">
        <f>IF(N256="základní",J256,0)</f>
        <v>0</v>
      </c>
      <c r="BF256" s="223">
        <f>IF(N256="snížená",J256,0)</f>
        <v>0</v>
      </c>
      <c r="BG256" s="223">
        <f>IF(N256="zákl. přenesená",J256,0)</f>
        <v>0</v>
      </c>
      <c r="BH256" s="223">
        <f>IF(N256="sníž. přenesená",J256,0)</f>
        <v>0</v>
      </c>
      <c r="BI256" s="223">
        <f>IF(N256="nulová",J256,0)</f>
        <v>0</v>
      </c>
      <c r="BJ256" s="19" t="s">
        <v>83</v>
      </c>
      <c r="BK256" s="223">
        <f>ROUND(I256*H256,2)</f>
        <v>0</v>
      </c>
      <c r="BL256" s="19" t="s">
        <v>118</v>
      </c>
      <c r="BM256" s="222" t="s">
        <v>484</v>
      </c>
    </row>
    <row r="257" s="13" customFormat="1">
      <c r="A257" s="13"/>
      <c r="B257" s="235"/>
      <c r="C257" s="236"/>
      <c r="D257" s="226" t="s">
        <v>127</v>
      </c>
      <c r="E257" s="237" t="s">
        <v>19</v>
      </c>
      <c r="F257" s="238" t="s">
        <v>485</v>
      </c>
      <c r="G257" s="236"/>
      <c r="H257" s="239">
        <v>6.7999999999999998</v>
      </c>
      <c r="I257" s="240"/>
      <c r="J257" s="236"/>
      <c r="K257" s="236"/>
      <c r="L257" s="241"/>
      <c r="M257" s="242"/>
      <c r="N257" s="243"/>
      <c r="O257" s="243"/>
      <c r="P257" s="243"/>
      <c r="Q257" s="243"/>
      <c r="R257" s="243"/>
      <c r="S257" s="243"/>
      <c r="T257" s="244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5" t="s">
        <v>127</v>
      </c>
      <c r="AU257" s="245" t="s">
        <v>123</v>
      </c>
      <c r="AV257" s="13" t="s">
        <v>85</v>
      </c>
      <c r="AW257" s="13" t="s">
        <v>37</v>
      </c>
      <c r="AX257" s="13" t="s">
        <v>75</v>
      </c>
      <c r="AY257" s="245" t="s">
        <v>113</v>
      </c>
    </row>
    <row r="258" s="2" customFormat="1" ht="24" customHeight="1">
      <c r="A258" s="40"/>
      <c r="B258" s="41"/>
      <c r="C258" s="211" t="s">
        <v>486</v>
      </c>
      <c r="D258" s="211" t="s">
        <v>114</v>
      </c>
      <c r="E258" s="212" t="s">
        <v>487</v>
      </c>
      <c r="F258" s="213" t="s">
        <v>488</v>
      </c>
      <c r="G258" s="214" t="s">
        <v>133</v>
      </c>
      <c r="H258" s="215">
        <v>6.7999999999999998</v>
      </c>
      <c r="I258" s="216"/>
      <c r="J258" s="217">
        <f>ROUND(I258*H258,2)</f>
        <v>0</v>
      </c>
      <c r="K258" s="213" t="s">
        <v>222</v>
      </c>
      <c r="L258" s="46"/>
      <c r="M258" s="218" t="s">
        <v>19</v>
      </c>
      <c r="N258" s="219" t="s">
        <v>46</v>
      </c>
      <c r="O258" s="86"/>
      <c r="P258" s="220">
        <f>O258*H258</f>
        <v>0</v>
      </c>
      <c r="Q258" s="220">
        <v>0</v>
      </c>
      <c r="R258" s="220">
        <f>Q258*H258</f>
        <v>0</v>
      </c>
      <c r="S258" s="220">
        <v>0</v>
      </c>
      <c r="T258" s="221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22" t="s">
        <v>118</v>
      </c>
      <c r="AT258" s="222" t="s">
        <v>114</v>
      </c>
      <c r="AU258" s="222" t="s">
        <v>123</v>
      </c>
      <c r="AY258" s="19" t="s">
        <v>113</v>
      </c>
      <c r="BE258" s="223">
        <f>IF(N258="základní",J258,0)</f>
        <v>0</v>
      </c>
      <c r="BF258" s="223">
        <f>IF(N258="snížená",J258,0)</f>
        <v>0</v>
      </c>
      <c r="BG258" s="223">
        <f>IF(N258="zákl. přenesená",J258,0)</f>
        <v>0</v>
      </c>
      <c r="BH258" s="223">
        <f>IF(N258="sníž. přenesená",J258,0)</f>
        <v>0</v>
      </c>
      <c r="BI258" s="223">
        <f>IF(N258="nulová",J258,0)</f>
        <v>0</v>
      </c>
      <c r="BJ258" s="19" t="s">
        <v>83</v>
      </c>
      <c r="BK258" s="223">
        <f>ROUND(I258*H258,2)</f>
        <v>0</v>
      </c>
      <c r="BL258" s="19" t="s">
        <v>118</v>
      </c>
      <c r="BM258" s="222" t="s">
        <v>489</v>
      </c>
    </row>
    <row r="259" s="11" customFormat="1" ht="22.8" customHeight="1">
      <c r="A259" s="11"/>
      <c r="B259" s="197"/>
      <c r="C259" s="198"/>
      <c r="D259" s="199" t="s">
        <v>74</v>
      </c>
      <c r="E259" s="258" t="s">
        <v>112</v>
      </c>
      <c r="F259" s="258" t="s">
        <v>490</v>
      </c>
      <c r="G259" s="198"/>
      <c r="H259" s="198"/>
      <c r="I259" s="201"/>
      <c r="J259" s="259">
        <f>BK259</f>
        <v>0</v>
      </c>
      <c r="K259" s="198"/>
      <c r="L259" s="203"/>
      <c r="M259" s="204"/>
      <c r="N259" s="205"/>
      <c r="O259" s="205"/>
      <c r="P259" s="206">
        <f>SUM(P260:P324)</f>
        <v>0</v>
      </c>
      <c r="Q259" s="205"/>
      <c r="R259" s="206">
        <f>SUM(R260:R324)</f>
        <v>116.14326819999998</v>
      </c>
      <c r="S259" s="205"/>
      <c r="T259" s="207">
        <f>SUM(T260:T324)</f>
        <v>0</v>
      </c>
      <c r="U259" s="11"/>
      <c r="V259" s="11"/>
      <c r="W259" s="11"/>
      <c r="X259" s="11"/>
      <c r="Y259" s="11"/>
      <c r="Z259" s="11"/>
      <c r="AA259" s="11"/>
      <c r="AB259" s="11"/>
      <c r="AC259" s="11"/>
      <c r="AD259" s="11"/>
      <c r="AE259" s="11"/>
      <c r="AR259" s="208" t="s">
        <v>83</v>
      </c>
      <c r="AT259" s="209" t="s">
        <v>74</v>
      </c>
      <c r="AU259" s="209" t="s">
        <v>83</v>
      </c>
      <c r="AY259" s="208" t="s">
        <v>113</v>
      </c>
      <c r="BK259" s="210">
        <f>SUM(BK260:BK324)</f>
        <v>0</v>
      </c>
    </row>
    <row r="260" s="2" customFormat="1" ht="24" customHeight="1">
      <c r="A260" s="40"/>
      <c r="B260" s="41"/>
      <c r="C260" s="211" t="s">
        <v>491</v>
      </c>
      <c r="D260" s="211" t="s">
        <v>114</v>
      </c>
      <c r="E260" s="212" t="s">
        <v>492</v>
      </c>
      <c r="F260" s="213" t="s">
        <v>493</v>
      </c>
      <c r="G260" s="214" t="s">
        <v>133</v>
      </c>
      <c r="H260" s="215">
        <v>80.010000000000005</v>
      </c>
      <c r="I260" s="216"/>
      <c r="J260" s="217">
        <f>ROUND(I260*H260,2)</f>
        <v>0</v>
      </c>
      <c r="K260" s="213" t="s">
        <v>19</v>
      </c>
      <c r="L260" s="46"/>
      <c r="M260" s="218" t="s">
        <v>19</v>
      </c>
      <c r="N260" s="219" t="s">
        <v>46</v>
      </c>
      <c r="O260" s="86"/>
      <c r="P260" s="220">
        <f>O260*H260</f>
        <v>0</v>
      </c>
      <c r="Q260" s="220">
        <v>0.27994000000000002</v>
      </c>
      <c r="R260" s="220">
        <f>Q260*H260</f>
        <v>22.397999400000003</v>
      </c>
      <c r="S260" s="220">
        <v>0</v>
      </c>
      <c r="T260" s="221">
        <f>S260*H260</f>
        <v>0</v>
      </c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R260" s="222" t="s">
        <v>118</v>
      </c>
      <c r="AT260" s="222" t="s">
        <v>114</v>
      </c>
      <c r="AU260" s="222" t="s">
        <v>85</v>
      </c>
      <c r="AY260" s="19" t="s">
        <v>113</v>
      </c>
      <c r="BE260" s="223">
        <f>IF(N260="základní",J260,0)</f>
        <v>0</v>
      </c>
      <c r="BF260" s="223">
        <f>IF(N260="snížená",J260,0)</f>
        <v>0</v>
      </c>
      <c r="BG260" s="223">
        <f>IF(N260="zákl. přenesená",J260,0)</f>
        <v>0</v>
      </c>
      <c r="BH260" s="223">
        <f>IF(N260="sníž. přenesená",J260,0)</f>
        <v>0</v>
      </c>
      <c r="BI260" s="223">
        <f>IF(N260="nulová",J260,0)</f>
        <v>0</v>
      </c>
      <c r="BJ260" s="19" t="s">
        <v>83</v>
      </c>
      <c r="BK260" s="223">
        <f>ROUND(I260*H260,2)</f>
        <v>0</v>
      </c>
      <c r="BL260" s="19" t="s">
        <v>118</v>
      </c>
      <c r="BM260" s="222" t="s">
        <v>494</v>
      </c>
    </row>
    <row r="261" s="12" customFormat="1">
      <c r="A261" s="12"/>
      <c r="B261" s="224"/>
      <c r="C261" s="225"/>
      <c r="D261" s="226" t="s">
        <v>127</v>
      </c>
      <c r="E261" s="227" t="s">
        <v>19</v>
      </c>
      <c r="F261" s="228" t="s">
        <v>240</v>
      </c>
      <c r="G261" s="225"/>
      <c r="H261" s="227" t="s">
        <v>19</v>
      </c>
      <c r="I261" s="229"/>
      <c r="J261" s="225"/>
      <c r="K261" s="225"/>
      <c r="L261" s="230"/>
      <c r="M261" s="231"/>
      <c r="N261" s="232"/>
      <c r="O261" s="232"/>
      <c r="P261" s="232"/>
      <c r="Q261" s="232"/>
      <c r="R261" s="232"/>
      <c r="S261" s="232"/>
      <c r="T261" s="233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T261" s="234" t="s">
        <v>127</v>
      </c>
      <c r="AU261" s="234" t="s">
        <v>85</v>
      </c>
      <c r="AV261" s="12" t="s">
        <v>83</v>
      </c>
      <c r="AW261" s="12" t="s">
        <v>37</v>
      </c>
      <c r="AX261" s="12" t="s">
        <v>75</v>
      </c>
      <c r="AY261" s="234" t="s">
        <v>113</v>
      </c>
    </row>
    <row r="262" s="12" customFormat="1">
      <c r="A262" s="12"/>
      <c r="B262" s="224"/>
      <c r="C262" s="225"/>
      <c r="D262" s="226" t="s">
        <v>127</v>
      </c>
      <c r="E262" s="227" t="s">
        <v>19</v>
      </c>
      <c r="F262" s="228" t="s">
        <v>241</v>
      </c>
      <c r="G262" s="225"/>
      <c r="H262" s="227" t="s">
        <v>19</v>
      </c>
      <c r="I262" s="229"/>
      <c r="J262" s="225"/>
      <c r="K262" s="225"/>
      <c r="L262" s="230"/>
      <c r="M262" s="231"/>
      <c r="N262" s="232"/>
      <c r="O262" s="232"/>
      <c r="P262" s="232"/>
      <c r="Q262" s="232"/>
      <c r="R262" s="232"/>
      <c r="S262" s="232"/>
      <c r="T262" s="233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T262" s="234" t="s">
        <v>127</v>
      </c>
      <c r="AU262" s="234" t="s">
        <v>85</v>
      </c>
      <c r="AV262" s="12" t="s">
        <v>83</v>
      </c>
      <c r="AW262" s="12" t="s">
        <v>37</v>
      </c>
      <c r="AX262" s="12" t="s">
        <v>75</v>
      </c>
      <c r="AY262" s="234" t="s">
        <v>113</v>
      </c>
    </row>
    <row r="263" s="13" customFormat="1">
      <c r="A263" s="13"/>
      <c r="B263" s="235"/>
      <c r="C263" s="236"/>
      <c r="D263" s="226" t="s">
        <v>127</v>
      </c>
      <c r="E263" s="237" t="s">
        <v>19</v>
      </c>
      <c r="F263" s="238" t="s">
        <v>242</v>
      </c>
      <c r="G263" s="236"/>
      <c r="H263" s="239">
        <v>8</v>
      </c>
      <c r="I263" s="240"/>
      <c r="J263" s="236"/>
      <c r="K263" s="236"/>
      <c r="L263" s="241"/>
      <c r="M263" s="242"/>
      <c r="N263" s="243"/>
      <c r="O263" s="243"/>
      <c r="P263" s="243"/>
      <c r="Q263" s="243"/>
      <c r="R263" s="243"/>
      <c r="S263" s="243"/>
      <c r="T263" s="244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45" t="s">
        <v>127</v>
      </c>
      <c r="AU263" s="245" t="s">
        <v>85</v>
      </c>
      <c r="AV263" s="13" t="s">
        <v>85</v>
      </c>
      <c r="AW263" s="13" t="s">
        <v>37</v>
      </c>
      <c r="AX263" s="13" t="s">
        <v>75</v>
      </c>
      <c r="AY263" s="245" t="s">
        <v>113</v>
      </c>
    </row>
    <row r="264" s="12" customFormat="1">
      <c r="A264" s="12"/>
      <c r="B264" s="224"/>
      <c r="C264" s="225"/>
      <c r="D264" s="226" t="s">
        <v>127</v>
      </c>
      <c r="E264" s="227" t="s">
        <v>19</v>
      </c>
      <c r="F264" s="228" t="s">
        <v>243</v>
      </c>
      <c r="G264" s="225"/>
      <c r="H264" s="227" t="s">
        <v>19</v>
      </c>
      <c r="I264" s="229"/>
      <c r="J264" s="225"/>
      <c r="K264" s="225"/>
      <c r="L264" s="230"/>
      <c r="M264" s="231"/>
      <c r="N264" s="232"/>
      <c r="O264" s="232"/>
      <c r="P264" s="232"/>
      <c r="Q264" s="232"/>
      <c r="R264" s="232"/>
      <c r="S264" s="232"/>
      <c r="T264" s="233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T264" s="234" t="s">
        <v>127</v>
      </c>
      <c r="AU264" s="234" t="s">
        <v>85</v>
      </c>
      <c r="AV264" s="12" t="s">
        <v>83</v>
      </c>
      <c r="AW264" s="12" t="s">
        <v>37</v>
      </c>
      <c r="AX264" s="12" t="s">
        <v>75</v>
      </c>
      <c r="AY264" s="234" t="s">
        <v>113</v>
      </c>
    </row>
    <row r="265" s="12" customFormat="1">
      <c r="A265" s="12"/>
      <c r="B265" s="224"/>
      <c r="C265" s="225"/>
      <c r="D265" s="226" t="s">
        <v>127</v>
      </c>
      <c r="E265" s="227" t="s">
        <v>19</v>
      </c>
      <c r="F265" s="228" t="s">
        <v>244</v>
      </c>
      <c r="G265" s="225"/>
      <c r="H265" s="227" t="s">
        <v>19</v>
      </c>
      <c r="I265" s="229"/>
      <c r="J265" s="225"/>
      <c r="K265" s="225"/>
      <c r="L265" s="230"/>
      <c r="M265" s="231"/>
      <c r="N265" s="232"/>
      <c r="O265" s="232"/>
      <c r="P265" s="232"/>
      <c r="Q265" s="232"/>
      <c r="R265" s="232"/>
      <c r="S265" s="232"/>
      <c r="T265" s="233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T265" s="234" t="s">
        <v>127</v>
      </c>
      <c r="AU265" s="234" t="s">
        <v>85</v>
      </c>
      <c r="AV265" s="12" t="s">
        <v>83</v>
      </c>
      <c r="AW265" s="12" t="s">
        <v>37</v>
      </c>
      <c r="AX265" s="12" t="s">
        <v>75</v>
      </c>
      <c r="AY265" s="234" t="s">
        <v>113</v>
      </c>
    </row>
    <row r="266" s="13" customFormat="1">
      <c r="A266" s="13"/>
      <c r="B266" s="235"/>
      <c r="C266" s="236"/>
      <c r="D266" s="226" t="s">
        <v>127</v>
      </c>
      <c r="E266" s="237" t="s">
        <v>19</v>
      </c>
      <c r="F266" s="238" t="s">
        <v>245</v>
      </c>
      <c r="G266" s="236"/>
      <c r="H266" s="239">
        <v>9.5999999999999996</v>
      </c>
      <c r="I266" s="240"/>
      <c r="J266" s="236"/>
      <c r="K266" s="236"/>
      <c r="L266" s="241"/>
      <c r="M266" s="242"/>
      <c r="N266" s="243"/>
      <c r="O266" s="243"/>
      <c r="P266" s="243"/>
      <c r="Q266" s="243"/>
      <c r="R266" s="243"/>
      <c r="S266" s="243"/>
      <c r="T266" s="244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45" t="s">
        <v>127</v>
      </c>
      <c r="AU266" s="245" t="s">
        <v>85</v>
      </c>
      <c r="AV266" s="13" t="s">
        <v>85</v>
      </c>
      <c r="AW266" s="13" t="s">
        <v>37</v>
      </c>
      <c r="AX266" s="13" t="s">
        <v>75</v>
      </c>
      <c r="AY266" s="245" t="s">
        <v>113</v>
      </c>
    </row>
    <row r="267" s="12" customFormat="1">
      <c r="A267" s="12"/>
      <c r="B267" s="224"/>
      <c r="C267" s="225"/>
      <c r="D267" s="226" t="s">
        <v>127</v>
      </c>
      <c r="E267" s="227" t="s">
        <v>19</v>
      </c>
      <c r="F267" s="228" t="s">
        <v>227</v>
      </c>
      <c r="G267" s="225"/>
      <c r="H267" s="227" t="s">
        <v>19</v>
      </c>
      <c r="I267" s="229"/>
      <c r="J267" s="225"/>
      <c r="K267" s="225"/>
      <c r="L267" s="230"/>
      <c r="M267" s="231"/>
      <c r="N267" s="232"/>
      <c r="O267" s="232"/>
      <c r="P267" s="232"/>
      <c r="Q267" s="232"/>
      <c r="R267" s="232"/>
      <c r="S267" s="232"/>
      <c r="T267" s="233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T267" s="234" t="s">
        <v>127</v>
      </c>
      <c r="AU267" s="234" t="s">
        <v>85</v>
      </c>
      <c r="AV267" s="12" t="s">
        <v>83</v>
      </c>
      <c r="AW267" s="12" t="s">
        <v>37</v>
      </c>
      <c r="AX267" s="12" t="s">
        <v>75</v>
      </c>
      <c r="AY267" s="234" t="s">
        <v>113</v>
      </c>
    </row>
    <row r="268" s="13" customFormat="1">
      <c r="A268" s="13"/>
      <c r="B268" s="235"/>
      <c r="C268" s="236"/>
      <c r="D268" s="226" t="s">
        <v>127</v>
      </c>
      <c r="E268" s="237" t="s">
        <v>19</v>
      </c>
      <c r="F268" s="238" t="s">
        <v>246</v>
      </c>
      <c r="G268" s="236"/>
      <c r="H268" s="239">
        <v>37.200000000000003</v>
      </c>
      <c r="I268" s="240"/>
      <c r="J268" s="236"/>
      <c r="K268" s="236"/>
      <c r="L268" s="241"/>
      <c r="M268" s="242"/>
      <c r="N268" s="243"/>
      <c r="O268" s="243"/>
      <c r="P268" s="243"/>
      <c r="Q268" s="243"/>
      <c r="R268" s="243"/>
      <c r="S268" s="243"/>
      <c r="T268" s="244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5" t="s">
        <v>127</v>
      </c>
      <c r="AU268" s="245" t="s">
        <v>85</v>
      </c>
      <c r="AV268" s="13" t="s">
        <v>85</v>
      </c>
      <c r="AW268" s="13" t="s">
        <v>37</v>
      </c>
      <c r="AX268" s="13" t="s">
        <v>75</v>
      </c>
      <c r="AY268" s="245" t="s">
        <v>113</v>
      </c>
    </row>
    <row r="269" s="12" customFormat="1">
      <c r="A269" s="12"/>
      <c r="B269" s="224"/>
      <c r="C269" s="225"/>
      <c r="D269" s="226" t="s">
        <v>127</v>
      </c>
      <c r="E269" s="227" t="s">
        <v>19</v>
      </c>
      <c r="F269" s="228" t="s">
        <v>229</v>
      </c>
      <c r="G269" s="225"/>
      <c r="H269" s="227" t="s">
        <v>19</v>
      </c>
      <c r="I269" s="229"/>
      <c r="J269" s="225"/>
      <c r="K269" s="225"/>
      <c r="L269" s="230"/>
      <c r="M269" s="231"/>
      <c r="N269" s="232"/>
      <c r="O269" s="232"/>
      <c r="P269" s="232"/>
      <c r="Q269" s="232"/>
      <c r="R269" s="232"/>
      <c r="S269" s="232"/>
      <c r="T269" s="233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T269" s="234" t="s">
        <v>127</v>
      </c>
      <c r="AU269" s="234" t="s">
        <v>85</v>
      </c>
      <c r="AV269" s="12" t="s">
        <v>83</v>
      </c>
      <c r="AW269" s="12" t="s">
        <v>37</v>
      </c>
      <c r="AX269" s="12" t="s">
        <v>75</v>
      </c>
      <c r="AY269" s="234" t="s">
        <v>113</v>
      </c>
    </row>
    <row r="270" s="13" customFormat="1">
      <c r="A270" s="13"/>
      <c r="B270" s="235"/>
      <c r="C270" s="236"/>
      <c r="D270" s="226" t="s">
        <v>127</v>
      </c>
      <c r="E270" s="237" t="s">
        <v>19</v>
      </c>
      <c r="F270" s="238" t="s">
        <v>247</v>
      </c>
      <c r="G270" s="236"/>
      <c r="H270" s="239">
        <v>15.6</v>
      </c>
      <c r="I270" s="240"/>
      <c r="J270" s="236"/>
      <c r="K270" s="236"/>
      <c r="L270" s="241"/>
      <c r="M270" s="242"/>
      <c r="N270" s="243"/>
      <c r="O270" s="243"/>
      <c r="P270" s="243"/>
      <c r="Q270" s="243"/>
      <c r="R270" s="243"/>
      <c r="S270" s="243"/>
      <c r="T270" s="244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45" t="s">
        <v>127</v>
      </c>
      <c r="AU270" s="245" t="s">
        <v>85</v>
      </c>
      <c r="AV270" s="13" t="s">
        <v>85</v>
      </c>
      <c r="AW270" s="13" t="s">
        <v>37</v>
      </c>
      <c r="AX270" s="13" t="s">
        <v>75</v>
      </c>
      <c r="AY270" s="245" t="s">
        <v>113</v>
      </c>
    </row>
    <row r="271" s="12" customFormat="1">
      <c r="A271" s="12"/>
      <c r="B271" s="224"/>
      <c r="C271" s="225"/>
      <c r="D271" s="226" t="s">
        <v>127</v>
      </c>
      <c r="E271" s="227" t="s">
        <v>19</v>
      </c>
      <c r="F271" s="228" t="s">
        <v>234</v>
      </c>
      <c r="G271" s="225"/>
      <c r="H271" s="227" t="s">
        <v>19</v>
      </c>
      <c r="I271" s="229"/>
      <c r="J271" s="225"/>
      <c r="K271" s="225"/>
      <c r="L271" s="230"/>
      <c r="M271" s="231"/>
      <c r="N271" s="232"/>
      <c r="O271" s="232"/>
      <c r="P271" s="232"/>
      <c r="Q271" s="232"/>
      <c r="R271" s="232"/>
      <c r="S271" s="232"/>
      <c r="T271" s="233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T271" s="234" t="s">
        <v>127</v>
      </c>
      <c r="AU271" s="234" t="s">
        <v>85</v>
      </c>
      <c r="AV271" s="12" t="s">
        <v>83</v>
      </c>
      <c r="AW271" s="12" t="s">
        <v>37</v>
      </c>
      <c r="AX271" s="12" t="s">
        <v>75</v>
      </c>
      <c r="AY271" s="234" t="s">
        <v>113</v>
      </c>
    </row>
    <row r="272" s="12" customFormat="1">
      <c r="A272" s="12"/>
      <c r="B272" s="224"/>
      <c r="C272" s="225"/>
      <c r="D272" s="226" t="s">
        <v>127</v>
      </c>
      <c r="E272" s="227" t="s">
        <v>19</v>
      </c>
      <c r="F272" s="228" t="s">
        <v>235</v>
      </c>
      <c r="G272" s="225"/>
      <c r="H272" s="227" t="s">
        <v>19</v>
      </c>
      <c r="I272" s="229"/>
      <c r="J272" s="225"/>
      <c r="K272" s="225"/>
      <c r="L272" s="230"/>
      <c r="M272" s="231"/>
      <c r="N272" s="232"/>
      <c r="O272" s="232"/>
      <c r="P272" s="232"/>
      <c r="Q272" s="232"/>
      <c r="R272" s="232"/>
      <c r="S272" s="232"/>
      <c r="T272" s="233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T272" s="234" t="s">
        <v>127</v>
      </c>
      <c r="AU272" s="234" t="s">
        <v>85</v>
      </c>
      <c r="AV272" s="12" t="s">
        <v>83</v>
      </c>
      <c r="AW272" s="12" t="s">
        <v>37</v>
      </c>
      <c r="AX272" s="12" t="s">
        <v>75</v>
      </c>
      <c r="AY272" s="234" t="s">
        <v>113</v>
      </c>
    </row>
    <row r="273" s="13" customFormat="1">
      <c r="A273" s="13"/>
      <c r="B273" s="235"/>
      <c r="C273" s="236"/>
      <c r="D273" s="226" t="s">
        <v>127</v>
      </c>
      <c r="E273" s="237" t="s">
        <v>19</v>
      </c>
      <c r="F273" s="238" t="s">
        <v>248</v>
      </c>
      <c r="G273" s="236"/>
      <c r="H273" s="239">
        <v>9.6099999999999994</v>
      </c>
      <c r="I273" s="240"/>
      <c r="J273" s="236"/>
      <c r="K273" s="236"/>
      <c r="L273" s="241"/>
      <c r="M273" s="242"/>
      <c r="N273" s="243"/>
      <c r="O273" s="243"/>
      <c r="P273" s="243"/>
      <c r="Q273" s="243"/>
      <c r="R273" s="243"/>
      <c r="S273" s="243"/>
      <c r="T273" s="244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5" t="s">
        <v>127</v>
      </c>
      <c r="AU273" s="245" t="s">
        <v>85</v>
      </c>
      <c r="AV273" s="13" t="s">
        <v>85</v>
      </c>
      <c r="AW273" s="13" t="s">
        <v>37</v>
      </c>
      <c r="AX273" s="13" t="s">
        <v>75</v>
      </c>
      <c r="AY273" s="245" t="s">
        <v>113</v>
      </c>
    </row>
    <row r="274" s="2" customFormat="1" ht="24" customHeight="1">
      <c r="A274" s="40"/>
      <c r="B274" s="41"/>
      <c r="C274" s="211" t="s">
        <v>495</v>
      </c>
      <c r="D274" s="211" t="s">
        <v>114</v>
      </c>
      <c r="E274" s="212" t="s">
        <v>496</v>
      </c>
      <c r="F274" s="213" t="s">
        <v>497</v>
      </c>
      <c r="G274" s="214" t="s">
        <v>133</v>
      </c>
      <c r="H274" s="215">
        <v>12.800000000000001</v>
      </c>
      <c r="I274" s="216"/>
      <c r="J274" s="217">
        <f>ROUND(I274*H274,2)</f>
        <v>0</v>
      </c>
      <c r="K274" s="213" t="s">
        <v>19</v>
      </c>
      <c r="L274" s="46"/>
      <c r="M274" s="218" t="s">
        <v>19</v>
      </c>
      <c r="N274" s="219" t="s">
        <v>46</v>
      </c>
      <c r="O274" s="86"/>
      <c r="P274" s="220">
        <f>O274*H274</f>
        <v>0</v>
      </c>
      <c r="Q274" s="220">
        <v>0.26375999999999999</v>
      </c>
      <c r="R274" s="220">
        <f>Q274*H274</f>
        <v>3.376128</v>
      </c>
      <c r="S274" s="220">
        <v>0</v>
      </c>
      <c r="T274" s="221">
        <f>S274*H274</f>
        <v>0</v>
      </c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R274" s="222" t="s">
        <v>118</v>
      </c>
      <c r="AT274" s="222" t="s">
        <v>114</v>
      </c>
      <c r="AU274" s="222" t="s">
        <v>85</v>
      </c>
      <c r="AY274" s="19" t="s">
        <v>113</v>
      </c>
      <c r="BE274" s="223">
        <f>IF(N274="základní",J274,0)</f>
        <v>0</v>
      </c>
      <c r="BF274" s="223">
        <f>IF(N274="snížená",J274,0)</f>
        <v>0</v>
      </c>
      <c r="BG274" s="223">
        <f>IF(N274="zákl. přenesená",J274,0)</f>
        <v>0</v>
      </c>
      <c r="BH274" s="223">
        <f>IF(N274="sníž. přenesená",J274,0)</f>
        <v>0</v>
      </c>
      <c r="BI274" s="223">
        <f>IF(N274="nulová",J274,0)</f>
        <v>0</v>
      </c>
      <c r="BJ274" s="19" t="s">
        <v>83</v>
      </c>
      <c r="BK274" s="223">
        <f>ROUND(I274*H274,2)</f>
        <v>0</v>
      </c>
      <c r="BL274" s="19" t="s">
        <v>118</v>
      </c>
      <c r="BM274" s="222" t="s">
        <v>498</v>
      </c>
    </row>
    <row r="275" s="12" customFormat="1">
      <c r="A275" s="12"/>
      <c r="B275" s="224"/>
      <c r="C275" s="225"/>
      <c r="D275" s="226" t="s">
        <v>127</v>
      </c>
      <c r="E275" s="227" t="s">
        <v>19</v>
      </c>
      <c r="F275" s="228" t="s">
        <v>240</v>
      </c>
      <c r="G275" s="225"/>
      <c r="H275" s="227" t="s">
        <v>19</v>
      </c>
      <c r="I275" s="229"/>
      <c r="J275" s="225"/>
      <c r="K275" s="225"/>
      <c r="L275" s="230"/>
      <c r="M275" s="231"/>
      <c r="N275" s="232"/>
      <c r="O275" s="232"/>
      <c r="P275" s="232"/>
      <c r="Q275" s="232"/>
      <c r="R275" s="232"/>
      <c r="S275" s="232"/>
      <c r="T275" s="233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T275" s="234" t="s">
        <v>127</v>
      </c>
      <c r="AU275" s="234" t="s">
        <v>85</v>
      </c>
      <c r="AV275" s="12" t="s">
        <v>83</v>
      </c>
      <c r="AW275" s="12" t="s">
        <v>37</v>
      </c>
      <c r="AX275" s="12" t="s">
        <v>75</v>
      </c>
      <c r="AY275" s="234" t="s">
        <v>113</v>
      </c>
    </row>
    <row r="276" s="12" customFormat="1">
      <c r="A276" s="12"/>
      <c r="B276" s="224"/>
      <c r="C276" s="225"/>
      <c r="D276" s="226" t="s">
        <v>127</v>
      </c>
      <c r="E276" s="227" t="s">
        <v>19</v>
      </c>
      <c r="F276" s="228" t="s">
        <v>241</v>
      </c>
      <c r="G276" s="225"/>
      <c r="H276" s="227" t="s">
        <v>19</v>
      </c>
      <c r="I276" s="229"/>
      <c r="J276" s="225"/>
      <c r="K276" s="225"/>
      <c r="L276" s="230"/>
      <c r="M276" s="231"/>
      <c r="N276" s="232"/>
      <c r="O276" s="232"/>
      <c r="P276" s="232"/>
      <c r="Q276" s="232"/>
      <c r="R276" s="232"/>
      <c r="S276" s="232"/>
      <c r="T276" s="233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T276" s="234" t="s">
        <v>127</v>
      </c>
      <c r="AU276" s="234" t="s">
        <v>85</v>
      </c>
      <c r="AV276" s="12" t="s">
        <v>83</v>
      </c>
      <c r="AW276" s="12" t="s">
        <v>37</v>
      </c>
      <c r="AX276" s="12" t="s">
        <v>75</v>
      </c>
      <c r="AY276" s="234" t="s">
        <v>113</v>
      </c>
    </row>
    <row r="277" s="13" customFormat="1">
      <c r="A277" s="13"/>
      <c r="B277" s="235"/>
      <c r="C277" s="236"/>
      <c r="D277" s="226" t="s">
        <v>127</v>
      </c>
      <c r="E277" s="237" t="s">
        <v>19</v>
      </c>
      <c r="F277" s="238" t="s">
        <v>499</v>
      </c>
      <c r="G277" s="236"/>
      <c r="H277" s="239">
        <v>12.800000000000001</v>
      </c>
      <c r="I277" s="240"/>
      <c r="J277" s="236"/>
      <c r="K277" s="236"/>
      <c r="L277" s="241"/>
      <c r="M277" s="242"/>
      <c r="N277" s="243"/>
      <c r="O277" s="243"/>
      <c r="P277" s="243"/>
      <c r="Q277" s="243"/>
      <c r="R277" s="243"/>
      <c r="S277" s="243"/>
      <c r="T277" s="24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5" t="s">
        <v>127</v>
      </c>
      <c r="AU277" s="245" t="s">
        <v>85</v>
      </c>
      <c r="AV277" s="13" t="s">
        <v>85</v>
      </c>
      <c r="AW277" s="13" t="s">
        <v>37</v>
      </c>
      <c r="AX277" s="13" t="s">
        <v>75</v>
      </c>
      <c r="AY277" s="245" t="s">
        <v>113</v>
      </c>
    </row>
    <row r="278" s="2" customFormat="1" ht="36" customHeight="1">
      <c r="A278" s="40"/>
      <c r="B278" s="41"/>
      <c r="C278" s="211" t="s">
        <v>500</v>
      </c>
      <c r="D278" s="211" t="s">
        <v>114</v>
      </c>
      <c r="E278" s="212" t="s">
        <v>501</v>
      </c>
      <c r="F278" s="213" t="s">
        <v>502</v>
      </c>
      <c r="G278" s="214" t="s">
        <v>133</v>
      </c>
      <c r="H278" s="215">
        <v>60</v>
      </c>
      <c r="I278" s="216"/>
      <c r="J278" s="217">
        <f>ROUND(I278*H278,2)</f>
        <v>0</v>
      </c>
      <c r="K278" s="213" t="s">
        <v>222</v>
      </c>
      <c r="L278" s="46"/>
      <c r="M278" s="218" t="s">
        <v>19</v>
      </c>
      <c r="N278" s="219" t="s">
        <v>46</v>
      </c>
      <c r="O278" s="86"/>
      <c r="P278" s="220">
        <f>O278*H278</f>
        <v>0</v>
      </c>
      <c r="Q278" s="220">
        <v>0.51085800000000003</v>
      </c>
      <c r="R278" s="220">
        <f>Q278*H278</f>
        <v>30.651480000000003</v>
      </c>
      <c r="S278" s="220">
        <v>0</v>
      </c>
      <c r="T278" s="221">
        <f>S278*H278</f>
        <v>0</v>
      </c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R278" s="222" t="s">
        <v>118</v>
      </c>
      <c r="AT278" s="222" t="s">
        <v>114</v>
      </c>
      <c r="AU278" s="222" t="s">
        <v>85</v>
      </c>
      <c r="AY278" s="19" t="s">
        <v>113</v>
      </c>
      <c r="BE278" s="223">
        <f>IF(N278="základní",J278,0)</f>
        <v>0</v>
      </c>
      <c r="BF278" s="223">
        <f>IF(N278="snížená",J278,0)</f>
        <v>0</v>
      </c>
      <c r="BG278" s="223">
        <f>IF(N278="zákl. přenesená",J278,0)</f>
        <v>0</v>
      </c>
      <c r="BH278" s="223">
        <f>IF(N278="sníž. přenesená",J278,0)</f>
        <v>0</v>
      </c>
      <c r="BI278" s="223">
        <f>IF(N278="nulová",J278,0)</f>
        <v>0</v>
      </c>
      <c r="BJ278" s="19" t="s">
        <v>83</v>
      </c>
      <c r="BK278" s="223">
        <f>ROUND(I278*H278,2)</f>
        <v>0</v>
      </c>
      <c r="BL278" s="19" t="s">
        <v>118</v>
      </c>
      <c r="BM278" s="222" t="s">
        <v>503</v>
      </c>
    </row>
    <row r="279" s="12" customFormat="1">
      <c r="A279" s="12"/>
      <c r="B279" s="224"/>
      <c r="C279" s="225"/>
      <c r="D279" s="226" t="s">
        <v>127</v>
      </c>
      <c r="E279" s="227" t="s">
        <v>19</v>
      </c>
      <c r="F279" s="228" t="s">
        <v>243</v>
      </c>
      <c r="G279" s="225"/>
      <c r="H279" s="227" t="s">
        <v>19</v>
      </c>
      <c r="I279" s="229"/>
      <c r="J279" s="225"/>
      <c r="K279" s="225"/>
      <c r="L279" s="230"/>
      <c r="M279" s="231"/>
      <c r="N279" s="232"/>
      <c r="O279" s="232"/>
      <c r="P279" s="232"/>
      <c r="Q279" s="232"/>
      <c r="R279" s="232"/>
      <c r="S279" s="232"/>
      <c r="T279" s="233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T279" s="234" t="s">
        <v>127</v>
      </c>
      <c r="AU279" s="234" t="s">
        <v>85</v>
      </c>
      <c r="AV279" s="12" t="s">
        <v>83</v>
      </c>
      <c r="AW279" s="12" t="s">
        <v>37</v>
      </c>
      <c r="AX279" s="12" t="s">
        <v>75</v>
      </c>
      <c r="AY279" s="234" t="s">
        <v>113</v>
      </c>
    </row>
    <row r="280" s="12" customFormat="1">
      <c r="A280" s="12"/>
      <c r="B280" s="224"/>
      <c r="C280" s="225"/>
      <c r="D280" s="226" t="s">
        <v>127</v>
      </c>
      <c r="E280" s="227" t="s">
        <v>19</v>
      </c>
      <c r="F280" s="228" t="s">
        <v>244</v>
      </c>
      <c r="G280" s="225"/>
      <c r="H280" s="227" t="s">
        <v>19</v>
      </c>
      <c r="I280" s="229"/>
      <c r="J280" s="225"/>
      <c r="K280" s="225"/>
      <c r="L280" s="230"/>
      <c r="M280" s="231"/>
      <c r="N280" s="232"/>
      <c r="O280" s="232"/>
      <c r="P280" s="232"/>
      <c r="Q280" s="232"/>
      <c r="R280" s="232"/>
      <c r="S280" s="232"/>
      <c r="T280" s="233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T280" s="234" t="s">
        <v>127</v>
      </c>
      <c r="AU280" s="234" t="s">
        <v>85</v>
      </c>
      <c r="AV280" s="12" t="s">
        <v>83</v>
      </c>
      <c r="AW280" s="12" t="s">
        <v>37</v>
      </c>
      <c r="AX280" s="12" t="s">
        <v>75</v>
      </c>
      <c r="AY280" s="234" t="s">
        <v>113</v>
      </c>
    </row>
    <row r="281" s="13" customFormat="1">
      <c r="A281" s="13"/>
      <c r="B281" s="235"/>
      <c r="C281" s="236"/>
      <c r="D281" s="226" t="s">
        <v>127</v>
      </c>
      <c r="E281" s="237" t="s">
        <v>19</v>
      </c>
      <c r="F281" s="238" t="s">
        <v>253</v>
      </c>
      <c r="G281" s="236"/>
      <c r="H281" s="239">
        <v>9</v>
      </c>
      <c r="I281" s="240"/>
      <c r="J281" s="236"/>
      <c r="K281" s="236"/>
      <c r="L281" s="241"/>
      <c r="M281" s="242"/>
      <c r="N281" s="243"/>
      <c r="O281" s="243"/>
      <c r="P281" s="243"/>
      <c r="Q281" s="243"/>
      <c r="R281" s="243"/>
      <c r="S281" s="243"/>
      <c r="T281" s="244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45" t="s">
        <v>127</v>
      </c>
      <c r="AU281" s="245" t="s">
        <v>85</v>
      </c>
      <c r="AV281" s="13" t="s">
        <v>85</v>
      </c>
      <c r="AW281" s="13" t="s">
        <v>37</v>
      </c>
      <c r="AX281" s="13" t="s">
        <v>75</v>
      </c>
      <c r="AY281" s="245" t="s">
        <v>113</v>
      </c>
    </row>
    <row r="282" s="12" customFormat="1">
      <c r="A282" s="12"/>
      <c r="B282" s="224"/>
      <c r="C282" s="225"/>
      <c r="D282" s="226" t="s">
        <v>127</v>
      </c>
      <c r="E282" s="227" t="s">
        <v>19</v>
      </c>
      <c r="F282" s="228" t="s">
        <v>227</v>
      </c>
      <c r="G282" s="225"/>
      <c r="H282" s="227" t="s">
        <v>19</v>
      </c>
      <c r="I282" s="229"/>
      <c r="J282" s="225"/>
      <c r="K282" s="225"/>
      <c r="L282" s="230"/>
      <c r="M282" s="231"/>
      <c r="N282" s="232"/>
      <c r="O282" s="232"/>
      <c r="P282" s="232"/>
      <c r="Q282" s="232"/>
      <c r="R282" s="232"/>
      <c r="S282" s="232"/>
      <c r="T282" s="233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T282" s="234" t="s">
        <v>127</v>
      </c>
      <c r="AU282" s="234" t="s">
        <v>85</v>
      </c>
      <c r="AV282" s="12" t="s">
        <v>83</v>
      </c>
      <c r="AW282" s="12" t="s">
        <v>37</v>
      </c>
      <c r="AX282" s="12" t="s">
        <v>75</v>
      </c>
      <c r="AY282" s="234" t="s">
        <v>113</v>
      </c>
    </row>
    <row r="283" s="13" customFormat="1">
      <c r="A283" s="13"/>
      <c r="B283" s="235"/>
      <c r="C283" s="236"/>
      <c r="D283" s="226" t="s">
        <v>127</v>
      </c>
      <c r="E283" s="237" t="s">
        <v>19</v>
      </c>
      <c r="F283" s="238" t="s">
        <v>254</v>
      </c>
      <c r="G283" s="236"/>
      <c r="H283" s="239">
        <v>36</v>
      </c>
      <c r="I283" s="240"/>
      <c r="J283" s="236"/>
      <c r="K283" s="236"/>
      <c r="L283" s="241"/>
      <c r="M283" s="242"/>
      <c r="N283" s="243"/>
      <c r="O283" s="243"/>
      <c r="P283" s="243"/>
      <c r="Q283" s="243"/>
      <c r="R283" s="243"/>
      <c r="S283" s="243"/>
      <c r="T283" s="24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45" t="s">
        <v>127</v>
      </c>
      <c r="AU283" s="245" t="s">
        <v>85</v>
      </c>
      <c r="AV283" s="13" t="s">
        <v>85</v>
      </c>
      <c r="AW283" s="13" t="s">
        <v>37</v>
      </c>
      <c r="AX283" s="13" t="s">
        <v>75</v>
      </c>
      <c r="AY283" s="245" t="s">
        <v>113</v>
      </c>
    </row>
    <row r="284" s="12" customFormat="1">
      <c r="A284" s="12"/>
      <c r="B284" s="224"/>
      <c r="C284" s="225"/>
      <c r="D284" s="226" t="s">
        <v>127</v>
      </c>
      <c r="E284" s="227" t="s">
        <v>19</v>
      </c>
      <c r="F284" s="228" t="s">
        <v>229</v>
      </c>
      <c r="G284" s="225"/>
      <c r="H284" s="227" t="s">
        <v>19</v>
      </c>
      <c r="I284" s="229"/>
      <c r="J284" s="225"/>
      <c r="K284" s="225"/>
      <c r="L284" s="230"/>
      <c r="M284" s="231"/>
      <c r="N284" s="232"/>
      <c r="O284" s="232"/>
      <c r="P284" s="232"/>
      <c r="Q284" s="232"/>
      <c r="R284" s="232"/>
      <c r="S284" s="232"/>
      <c r="T284" s="233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T284" s="234" t="s">
        <v>127</v>
      </c>
      <c r="AU284" s="234" t="s">
        <v>85</v>
      </c>
      <c r="AV284" s="12" t="s">
        <v>83</v>
      </c>
      <c r="AW284" s="12" t="s">
        <v>37</v>
      </c>
      <c r="AX284" s="12" t="s">
        <v>75</v>
      </c>
      <c r="AY284" s="234" t="s">
        <v>113</v>
      </c>
    </row>
    <row r="285" s="13" customFormat="1">
      <c r="A285" s="13"/>
      <c r="B285" s="235"/>
      <c r="C285" s="236"/>
      <c r="D285" s="226" t="s">
        <v>127</v>
      </c>
      <c r="E285" s="237" t="s">
        <v>19</v>
      </c>
      <c r="F285" s="238" t="s">
        <v>255</v>
      </c>
      <c r="G285" s="236"/>
      <c r="H285" s="239">
        <v>15</v>
      </c>
      <c r="I285" s="240"/>
      <c r="J285" s="236"/>
      <c r="K285" s="236"/>
      <c r="L285" s="241"/>
      <c r="M285" s="242"/>
      <c r="N285" s="243"/>
      <c r="O285" s="243"/>
      <c r="P285" s="243"/>
      <c r="Q285" s="243"/>
      <c r="R285" s="243"/>
      <c r="S285" s="243"/>
      <c r="T285" s="244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45" t="s">
        <v>127</v>
      </c>
      <c r="AU285" s="245" t="s">
        <v>85</v>
      </c>
      <c r="AV285" s="13" t="s">
        <v>85</v>
      </c>
      <c r="AW285" s="13" t="s">
        <v>37</v>
      </c>
      <c r="AX285" s="13" t="s">
        <v>75</v>
      </c>
      <c r="AY285" s="245" t="s">
        <v>113</v>
      </c>
    </row>
    <row r="286" s="2" customFormat="1" ht="36" customHeight="1">
      <c r="A286" s="40"/>
      <c r="B286" s="41"/>
      <c r="C286" s="211" t="s">
        <v>504</v>
      </c>
      <c r="D286" s="211" t="s">
        <v>114</v>
      </c>
      <c r="E286" s="212" t="s">
        <v>505</v>
      </c>
      <c r="F286" s="213" t="s">
        <v>506</v>
      </c>
      <c r="G286" s="214" t="s">
        <v>133</v>
      </c>
      <c r="H286" s="215">
        <v>13.26</v>
      </c>
      <c r="I286" s="216"/>
      <c r="J286" s="217">
        <f>ROUND(I286*H286,2)</f>
        <v>0</v>
      </c>
      <c r="K286" s="213" t="s">
        <v>222</v>
      </c>
      <c r="L286" s="46"/>
      <c r="M286" s="218" t="s">
        <v>19</v>
      </c>
      <c r="N286" s="219" t="s">
        <v>46</v>
      </c>
      <c r="O286" s="86"/>
      <c r="P286" s="220">
        <f>O286*H286</f>
        <v>0</v>
      </c>
      <c r="Q286" s="220">
        <v>0.63856999999999997</v>
      </c>
      <c r="R286" s="220">
        <f>Q286*H286</f>
        <v>8.4674382000000001</v>
      </c>
      <c r="S286" s="220">
        <v>0</v>
      </c>
      <c r="T286" s="221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22" t="s">
        <v>118</v>
      </c>
      <c r="AT286" s="222" t="s">
        <v>114</v>
      </c>
      <c r="AU286" s="222" t="s">
        <v>85</v>
      </c>
      <c r="AY286" s="19" t="s">
        <v>113</v>
      </c>
      <c r="BE286" s="223">
        <f>IF(N286="základní",J286,0)</f>
        <v>0</v>
      </c>
      <c r="BF286" s="223">
        <f>IF(N286="snížená",J286,0)</f>
        <v>0</v>
      </c>
      <c r="BG286" s="223">
        <f>IF(N286="zákl. přenesená",J286,0)</f>
        <v>0</v>
      </c>
      <c r="BH286" s="223">
        <f>IF(N286="sníž. přenesená",J286,0)</f>
        <v>0</v>
      </c>
      <c r="BI286" s="223">
        <f>IF(N286="nulová",J286,0)</f>
        <v>0</v>
      </c>
      <c r="BJ286" s="19" t="s">
        <v>83</v>
      </c>
      <c r="BK286" s="223">
        <f>ROUND(I286*H286,2)</f>
        <v>0</v>
      </c>
      <c r="BL286" s="19" t="s">
        <v>118</v>
      </c>
      <c r="BM286" s="222" t="s">
        <v>507</v>
      </c>
    </row>
    <row r="287" s="12" customFormat="1">
      <c r="A287" s="12"/>
      <c r="B287" s="224"/>
      <c r="C287" s="225"/>
      <c r="D287" s="226" t="s">
        <v>127</v>
      </c>
      <c r="E287" s="227" t="s">
        <v>19</v>
      </c>
      <c r="F287" s="228" t="s">
        <v>240</v>
      </c>
      <c r="G287" s="225"/>
      <c r="H287" s="227" t="s">
        <v>19</v>
      </c>
      <c r="I287" s="229"/>
      <c r="J287" s="225"/>
      <c r="K287" s="225"/>
      <c r="L287" s="230"/>
      <c r="M287" s="231"/>
      <c r="N287" s="232"/>
      <c r="O287" s="232"/>
      <c r="P287" s="232"/>
      <c r="Q287" s="232"/>
      <c r="R287" s="232"/>
      <c r="S287" s="232"/>
      <c r="T287" s="233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T287" s="234" t="s">
        <v>127</v>
      </c>
      <c r="AU287" s="234" t="s">
        <v>85</v>
      </c>
      <c r="AV287" s="12" t="s">
        <v>83</v>
      </c>
      <c r="AW287" s="12" t="s">
        <v>37</v>
      </c>
      <c r="AX287" s="12" t="s">
        <v>75</v>
      </c>
      <c r="AY287" s="234" t="s">
        <v>113</v>
      </c>
    </row>
    <row r="288" s="12" customFormat="1">
      <c r="A288" s="12"/>
      <c r="B288" s="224"/>
      <c r="C288" s="225"/>
      <c r="D288" s="226" t="s">
        <v>127</v>
      </c>
      <c r="E288" s="227" t="s">
        <v>19</v>
      </c>
      <c r="F288" s="228" t="s">
        <v>241</v>
      </c>
      <c r="G288" s="225"/>
      <c r="H288" s="227" t="s">
        <v>19</v>
      </c>
      <c r="I288" s="229"/>
      <c r="J288" s="225"/>
      <c r="K288" s="225"/>
      <c r="L288" s="230"/>
      <c r="M288" s="231"/>
      <c r="N288" s="232"/>
      <c r="O288" s="232"/>
      <c r="P288" s="232"/>
      <c r="Q288" s="232"/>
      <c r="R288" s="232"/>
      <c r="S288" s="232"/>
      <c r="T288" s="233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T288" s="234" t="s">
        <v>127</v>
      </c>
      <c r="AU288" s="234" t="s">
        <v>85</v>
      </c>
      <c r="AV288" s="12" t="s">
        <v>83</v>
      </c>
      <c r="AW288" s="12" t="s">
        <v>37</v>
      </c>
      <c r="AX288" s="12" t="s">
        <v>75</v>
      </c>
      <c r="AY288" s="234" t="s">
        <v>113</v>
      </c>
    </row>
    <row r="289" s="13" customFormat="1">
      <c r="A289" s="13"/>
      <c r="B289" s="235"/>
      <c r="C289" s="236"/>
      <c r="D289" s="226" t="s">
        <v>127</v>
      </c>
      <c r="E289" s="237" t="s">
        <v>19</v>
      </c>
      <c r="F289" s="238" t="s">
        <v>508</v>
      </c>
      <c r="G289" s="236"/>
      <c r="H289" s="239">
        <v>13.26</v>
      </c>
      <c r="I289" s="240"/>
      <c r="J289" s="236"/>
      <c r="K289" s="236"/>
      <c r="L289" s="241"/>
      <c r="M289" s="242"/>
      <c r="N289" s="243"/>
      <c r="O289" s="243"/>
      <c r="P289" s="243"/>
      <c r="Q289" s="243"/>
      <c r="R289" s="243"/>
      <c r="S289" s="243"/>
      <c r="T289" s="244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45" t="s">
        <v>127</v>
      </c>
      <c r="AU289" s="245" t="s">
        <v>85</v>
      </c>
      <c r="AV289" s="13" t="s">
        <v>85</v>
      </c>
      <c r="AW289" s="13" t="s">
        <v>37</v>
      </c>
      <c r="AX289" s="13" t="s">
        <v>75</v>
      </c>
      <c r="AY289" s="245" t="s">
        <v>113</v>
      </c>
    </row>
    <row r="290" s="2" customFormat="1" ht="16.5" customHeight="1">
      <c r="A290" s="40"/>
      <c r="B290" s="41"/>
      <c r="C290" s="211" t="s">
        <v>509</v>
      </c>
      <c r="D290" s="211" t="s">
        <v>114</v>
      </c>
      <c r="E290" s="212" t="s">
        <v>510</v>
      </c>
      <c r="F290" s="213" t="s">
        <v>511</v>
      </c>
      <c r="G290" s="214" t="s">
        <v>133</v>
      </c>
      <c r="H290" s="215">
        <v>23.940000000000001</v>
      </c>
      <c r="I290" s="216"/>
      <c r="J290" s="217">
        <f>ROUND(I290*H290,2)</f>
        <v>0</v>
      </c>
      <c r="K290" s="213" t="s">
        <v>19</v>
      </c>
      <c r="L290" s="46"/>
      <c r="M290" s="218" t="s">
        <v>19</v>
      </c>
      <c r="N290" s="219" t="s">
        <v>46</v>
      </c>
      <c r="O290" s="86"/>
      <c r="P290" s="220">
        <f>O290*H290</f>
        <v>0</v>
      </c>
      <c r="Q290" s="220">
        <v>0.0056100000000000004</v>
      </c>
      <c r="R290" s="220">
        <f>Q290*H290</f>
        <v>0.13430340000000002</v>
      </c>
      <c r="S290" s="220">
        <v>0</v>
      </c>
      <c r="T290" s="221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22" t="s">
        <v>118</v>
      </c>
      <c r="AT290" s="222" t="s">
        <v>114</v>
      </c>
      <c r="AU290" s="222" t="s">
        <v>85</v>
      </c>
      <c r="AY290" s="19" t="s">
        <v>113</v>
      </c>
      <c r="BE290" s="223">
        <f>IF(N290="základní",J290,0)</f>
        <v>0</v>
      </c>
      <c r="BF290" s="223">
        <f>IF(N290="snížená",J290,0)</f>
        <v>0</v>
      </c>
      <c r="BG290" s="223">
        <f>IF(N290="zákl. přenesená",J290,0)</f>
        <v>0</v>
      </c>
      <c r="BH290" s="223">
        <f>IF(N290="sníž. přenesená",J290,0)</f>
        <v>0</v>
      </c>
      <c r="BI290" s="223">
        <f>IF(N290="nulová",J290,0)</f>
        <v>0</v>
      </c>
      <c r="BJ290" s="19" t="s">
        <v>83</v>
      </c>
      <c r="BK290" s="223">
        <f>ROUND(I290*H290,2)</f>
        <v>0</v>
      </c>
      <c r="BL290" s="19" t="s">
        <v>118</v>
      </c>
      <c r="BM290" s="222" t="s">
        <v>512</v>
      </c>
    </row>
    <row r="291" s="12" customFormat="1">
      <c r="A291" s="12"/>
      <c r="B291" s="224"/>
      <c r="C291" s="225"/>
      <c r="D291" s="226" t="s">
        <v>127</v>
      </c>
      <c r="E291" s="227" t="s">
        <v>19</v>
      </c>
      <c r="F291" s="228" t="s">
        <v>240</v>
      </c>
      <c r="G291" s="225"/>
      <c r="H291" s="227" t="s">
        <v>19</v>
      </c>
      <c r="I291" s="229"/>
      <c r="J291" s="225"/>
      <c r="K291" s="225"/>
      <c r="L291" s="230"/>
      <c r="M291" s="231"/>
      <c r="N291" s="232"/>
      <c r="O291" s="232"/>
      <c r="P291" s="232"/>
      <c r="Q291" s="232"/>
      <c r="R291" s="232"/>
      <c r="S291" s="232"/>
      <c r="T291" s="233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T291" s="234" t="s">
        <v>127</v>
      </c>
      <c r="AU291" s="234" t="s">
        <v>85</v>
      </c>
      <c r="AV291" s="12" t="s">
        <v>83</v>
      </c>
      <c r="AW291" s="12" t="s">
        <v>37</v>
      </c>
      <c r="AX291" s="12" t="s">
        <v>75</v>
      </c>
      <c r="AY291" s="234" t="s">
        <v>113</v>
      </c>
    </row>
    <row r="292" s="12" customFormat="1">
      <c r="A292" s="12"/>
      <c r="B292" s="224"/>
      <c r="C292" s="225"/>
      <c r="D292" s="226" t="s">
        <v>127</v>
      </c>
      <c r="E292" s="227" t="s">
        <v>19</v>
      </c>
      <c r="F292" s="228" t="s">
        <v>241</v>
      </c>
      <c r="G292" s="225"/>
      <c r="H292" s="227" t="s">
        <v>19</v>
      </c>
      <c r="I292" s="229"/>
      <c r="J292" s="225"/>
      <c r="K292" s="225"/>
      <c r="L292" s="230"/>
      <c r="M292" s="231"/>
      <c r="N292" s="232"/>
      <c r="O292" s="232"/>
      <c r="P292" s="232"/>
      <c r="Q292" s="232"/>
      <c r="R292" s="232"/>
      <c r="S292" s="232"/>
      <c r="T292" s="233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T292" s="234" t="s">
        <v>127</v>
      </c>
      <c r="AU292" s="234" t="s">
        <v>85</v>
      </c>
      <c r="AV292" s="12" t="s">
        <v>83</v>
      </c>
      <c r="AW292" s="12" t="s">
        <v>37</v>
      </c>
      <c r="AX292" s="12" t="s">
        <v>75</v>
      </c>
      <c r="AY292" s="234" t="s">
        <v>113</v>
      </c>
    </row>
    <row r="293" s="13" customFormat="1">
      <c r="A293" s="13"/>
      <c r="B293" s="235"/>
      <c r="C293" s="236"/>
      <c r="D293" s="226" t="s">
        <v>127</v>
      </c>
      <c r="E293" s="237" t="s">
        <v>19</v>
      </c>
      <c r="F293" s="238" t="s">
        <v>513</v>
      </c>
      <c r="G293" s="236"/>
      <c r="H293" s="239">
        <v>23.940000000000001</v>
      </c>
      <c r="I293" s="240"/>
      <c r="J293" s="236"/>
      <c r="K293" s="236"/>
      <c r="L293" s="241"/>
      <c r="M293" s="242"/>
      <c r="N293" s="243"/>
      <c r="O293" s="243"/>
      <c r="P293" s="243"/>
      <c r="Q293" s="243"/>
      <c r="R293" s="243"/>
      <c r="S293" s="243"/>
      <c r="T293" s="244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45" t="s">
        <v>127</v>
      </c>
      <c r="AU293" s="245" t="s">
        <v>85</v>
      </c>
      <c r="AV293" s="13" t="s">
        <v>85</v>
      </c>
      <c r="AW293" s="13" t="s">
        <v>37</v>
      </c>
      <c r="AX293" s="13" t="s">
        <v>75</v>
      </c>
      <c r="AY293" s="245" t="s">
        <v>113</v>
      </c>
    </row>
    <row r="294" s="2" customFormat="1" ht="24" customHeight="1">
      <c r="A294" s="40"/>
      <c r="B294" s="41"/>
      <c r="C294" s="211" t="s">
        <v>514</v>
      </c>
      <c r="D294" s="211" t="s">
        <v>114</v>
      </c>
      <c r="E294" s="212" t="s">
        <v>515</v>
      </c>
      <c r="F294" s="213" t="s">
        <v>516</v>
      </c>
      <c r="G294" s="214" t="s">
        <v>133</v>
      </c>
      <c r="H294" s="215">
        <v>23.940000000000001</v>
      </c>
      <c r="I294" s="216"/>
      <c r="J294" s="217">
        <f>ROUND(I294*H294,2)</f>
        <v>0</v>
      </c>
      <c r="K294" s="213" t="s">
        <v>222</v>
      </c>
      <c r="L294" s="46"/>
      <c r="M294" s="218" t="s">
        <v>19</v>
      </c>
      <c r="N294" s="219" t="s">
        <v>46</v>
      </c>
      <c r="O294" s="86"/>
      <c r="P294" s="220">
        <f>O294*H294</f>
        <v>0</v>
      </c>
      <c r="Q294" s="220">
        <v>0.00051000000000000004</v>
      </c>
      <c r="R294" s="220">
        <f>Q294*H294</f>
        <v>0.012209400000000002</v>
      </c>
      <c r="S294" s="220">
        <v>0</v>
      </c>
      <c r="T294" s="221">
        <f>S294*H294</f>
        <v>0</v>
      </c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R294" s="222" t="s">
        <v>118</v>
      </c>
      <c r="AT294" s="222" t="s">
        <v>114</v>
      </c>
      <c r="AU294" s="222" t="s">
        <v>85</v>
      </c>
      <c r="AY294" s="19" t="s">
        <v>113</v>
      </c>
      <c r="BE294" s="223">
        <f>IF(N294="základní",J294,0)</f>
        <v>0</v>
      </c>
      <c r="BF294" s="223">
        <f>IF(N294="snížená",J294,0)</f>
        <v>0</v>
      </c>
      <c r="BG294" s="223">
        <f>IF(N294="zákl. přenesená",J294,0)</f>
        <v>0</v>
      </c>
      <c r="BH294" s="223">
        <f>IF(N294="sníž. přenesená",J294,0)</f>
        <v>0</v>
      </c>
      <c r="BI294" s="223">
        <f>IF(N294="nulová",J294,0)</f>
        <v>0</v>
      </c>
      <c r="BJ294" s="19" t="s">
        <v>83</v>
      </c>
      <c r="BK294" s="223">
        <f>ROUND(I294*H294,2)</f>
        <v>0</v>
      </c>
      <c r="BL294" s="19" t="s">
        <v>118</v>
      </c>
      <c r="BM294" s="222" t="s">
        <v>517</v>
      </c>
    </row>
    <row r="295" s="12" customFormat="1">
      <c r="A295" s="12"/>
      <c r="B295" s="224"/>
      <c r="C295" s="225"/>
      <c r="D295" s="226" t="s">
        <v>127</v>
      </c>
      <c r="E295" s="227" t="s">
        <v>19</v>
      </c>
      <c r="F295" s="228" t="s">
        <v>240</v>
      </c>
      <c r="G295" s="225"/>
      <c r="H295" s="227" t="s">
        <v>19</v>
      </c>
      <c r="I295" s="229"/>
      <c r="J295" s="225"/>
      <c r="K295" s="225"/>
      <c r="L295" s="230"/>
      <c r="M295" s="231"/>
      <c r="N295" s="232"/>
      <c r="O295" s="232"/>
      <c r="P295" s="232"/>
      <c r="Q295" s="232"/>
      <c r="R295" s="232"/>
      <c r="S295" s="232"/>
      <c r="T295" s="233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T295" s="234" t="s">
        <v>127</v>
      </c>
      <c r="AU295" s="234" t="s">
        <v>85</v>
      </c>
      <c r="AV295" s="12" t="s">
        <v>83</v>
      </c>
      <c r="AW295" s="12" t="s">
        <v>37</v>
      </c>
      <c r="AX295" s="12" t="s">
        <v>75</v>
      </c>
      <c r="AY295" s="234" t="s">
        <v>113</v>
      </c>
    </row>
    <row r="296" s="12" customFormat="1">
      <c r="A296" s="12"/>
      <c r="B296" s="224"/>
      <c r="C296" s="225"/>
      <c r="D296" s="226" t="s">
        <v>127</v>
      </c>
      <c r="E296" s="227" t="s">
        <v>19</v>
      </c>
      <c r="F296" s="228" t="s">
        <v>241</v>
      </c>
      <c r="G296" s="225"/>
      <c r="H296" s="227" t="s">
        <v>19</v>
      </c>
      <c r="I296" s="229"/>
      <c r="J296" s="225"/>
      <c r="K296" s="225"/>
      <c r="L296" s="230"/>
      <c r="M296" s="231"/>
      <c r="N296" s="232"/>
      <c r="O296" s="232"/>
      <c r="P296" s="232"/>
      <c r="Q296" s="232"/>
      <c r="R296" s="232"/>
      <c r="S296" s="232"/>
      <c r="T296" s="233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T296" s="234" t="s">
        <v>127</v>
      </c>
      <c r="AU296" s="234" t="s">
        <v>85</v>
      </c>
      <c r="AV296" s="12" t="s">
        <v>83</v>
      </c>
      <c r="AW296" s="12" t="s">
        <v>37</v>
      </c>
      <c r="AX296" s="12" t="s">
        <v>75</v>
      </c>
      <c r="AY296" s="234" t="s">
        <v>113</v>
      </c>
    </row>
    <row r="297" s="13" customFormat="1">
      <c r="A297" s="13"/>
      <c r="B297" s="235"/>
      <c r="C297" s="236"/>
      <c r="D297" s="226" t="s">
        <v>127</v>
      </c>
      <c r="E297" s="237" t="s">
        <v>19</v>
      </c>
      <c r="F297" s="238" t="s">
        <v>513</v>
      </c>
      <c r="G297" s="236"/>
      <c r="H297" s="239">
        <v>23.940000000000001</v>
      </c>
      <c r="I297" s="240"/>
      <c r="J297" s="236"/>
      <c r="K297" s="236"/>
      <c r="L297" s="241"/>
      <c r="M297" s="242"/>
      <c r="N297" s="243"/>
      <c r="O297" s="243"/>
      <c r="P297" s="243"/>
      <c r="Q297" s="243"/>
      <c r="R297" s="243"/>
      <c r="S297" s="243"/>
      <c r="T297" s="24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45" t="s">
        <v>127</v>
      </c>
      <c r="AU297" s="245" t="s">
        <v>85</v>
      </c>
      <c r="AV297" s="13" t="s">
        <v>85</v>
      </c>
      <c r="AW297" s="13" t="s">
        <v>37</v>
      </c>
      <c r="AX297" s="13" t="s">
        <v>75</v>
      </c>
      <c r="AY297" s="245" t="s">
        <v>113</v>
      </c>
    </row>
    <row r="298" s="2" customFormat="1" ht="36" customHeight="1">
      <c r="A298" s="40"/>
      <c r="B298" s="41"/>
      <c r="C298" s="211" t="s">
        <v>518</v>
      </c>
      <c r="D298" s="211" t="s">
        <v>114</v>
      </c>
      <c r="E298" s="212" t="s">
        <v>519</v>
      </c>
      <c r="F298" s="213" t="s">
        <v>520</v>
      </c>
      <c r="G298" s="214" t="s">
        <v>133</v>
      </c>
      <c r="H298" s="215">
        <v>23.940000000000001</v>
      </c>
      <c r="I298" s="216"/>
      <c r="J298" s="217">
        <f>ROUND(I298*H298,2)</f>
        <v>0</v>
      </c>
      <c r="K298" s="213" t="s">
        <v>222</v>
      </c>
      <c r="L298" s="46"/>
      <c r="M298" s="218" t="s">
        <v>19</v>
      </c>
      <c r="N298" s="219" t="s">
        <v>46</v>
      </c>
      <c r="O298" s="86"/>
      <c r="P298" s="220">
        <f>O298*H298</f>
        <v>0</v>
      </c>
      <c r="Q298" s="220">
        <v>0.12966</v>
      </c>
      <c r="R298" s="220">
        <f>Q298*H298</f>
        <v>3.1040604000000003</v>
      </c>
      <c r="S298" s="220">
        <v>0</v>
      </c>
      <c r="T298" s="221">
        <f>S298*H298</f>
        <v>0</v>
      </c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R298" s="222" t="s">
        <v>183</v>
      </c>
      <c r="AT298" s="222" t="s">
        <v>114</v>
      </c>
      <c r="AU298" s="222" t="s">
        <v>85</v>
      </c>
      <c r="AY298" s="19" t="s">
        <v>113</v>
      </c>
      <c r="BE298" s="223">
        <f>IF(N298="základní",J298,0)</f>
        <v>0</v>
      </c>
      <c r="BF298" s="223">
        <f>IF(N298="snížená",J298,0)</f>
        <v>0</v>
      </c>
      <c r="BG298" s="223">
        <f>IF(N298="zákl. přenesená",J298,0)</f>
        <v>0</v>
      </c>
      <c r="BH298" s="223">
        <f>IF(N298="sníž. přenesená",J298,0)</f>
        <v>0</v>
      </c>
      <c r="BI298" s="223">
        <f>IF(N298="nulová",J298,0)</f>
        <v>0</v>
      </c>
      <c r="BJ298" s="19" t="s">
        <v>83</v>
      </c>
      <c r="BK298" s="223">
        <f>ROUND(I298*H298,2)</f>
        <v>0</v>
      </c>
      <c r="BL298" s="19" t="s">
        <v>183</v>
      </c>
      <c r="BM298" s="222" t="s">
        <v>521</v>
      </c>
    </row>
    <row r="299" s="12" customFormat="1">
      <c r="A299" s="12"/>
      <c r="B299" s="224"/>
      <c r="C299" s="225"/>
      <c r="D299" s="226" t="s">
        <v>127</v>
      </c>
      <c r="E299" s="227" t="s">
        <v>19</v>
      </c>
      <c r="F299" s="228" t="s">
        <v>240</v>
      </c>
      <c r="G299" s="225"/>
      <c r="H299" s="227" t="s">
        <v>19</v>
      </c>
      <c r="I299" s="229"/>
      <c r="J299" s="225"/>
      <c r="K299" s="225"/>
      <c r="L299" s="230"/>
      <c r="M299" s="231"/>
      <c r="N299" s="232"/>
      <c r="O299" s="232"/>
      <c r="P299" s="232"/>
      <c r="Q299" s="232"/>
      <c r="R299" s="232"/>
      <c r="S299" s="232"/>
      <c r="T299" s="233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T299" s="234" t="s">
        <v>127</v>
      </c>
      <c r="AU299" s="234" t="s">
        <v>85</v>
      </c>
      <c r="AV299" s="12" t="s">
        <v>83</v>
      </c>
      <c r="AW299" s="12" t="s">
        <v>37</v>
      </c>
      <c r="AX299" s="12" t="s">
        <v>75</v>
      </c>
      <c r="AY299" s="234" t="s">
        <v>113</v>
      </c>
    </row>
    <row r="300" s="12" customFormat="1">
      <c r="A300" s="12"/>
      <c r="B300" s="224"/>
      <c r="C300" s="225"/>
      <c r="D300" s="226" t="s">
        <v>127</v>
      </c>
      <c r="E300" s="227" t="s">
        <v>19</v>
      </c>
      <c r="F300" s="228" t="s">
        <v>241</v>
      </c>
      <c r="G300" s="225"/>
      <c r="H300" s="227" t="s">
        <v>19</v>
      </c>
      <c r="I300" s="229"/>
      <c r="J300" s="225"/>
      <c r="K300" s="225"/>
      <c r="L300" s="230"/>
      <c r="M300" s="231"/>
      <c r="N300" s="232"/>
      <c r="O300" s="232"/>
      <c r="P300" s="232"/>
      <c r="Q300" s="232"/>
      <c r="R300" s="232"/>
      <c r="S300" s="232"/>
      <c r="T300" s="233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T300" s="234" t="s">
        <v>127</v>
      </c>
      <c r="AU300" s="234" t="s">
        <v>85</v>
      </c>
      <c r="AV300" s="12" t="s">
        <v>83</v>
      </c>
      <c r="AW300" s="12" t="s">
        <v>37</v>
      </c>
      <c r="AX300" s="12" t="s">
        <v>75</v>
      </c>
      <c r="AY300" s="234" t="s">
        <v>113</v>
      </c>
    </row>
    <row r="301" s="13" customFormat="1">
      <c r="A301" s="13"/>
      <c r="B301" s="235"/>
      <c r="C301" s="236"/>
      <c r="D301" s="226" t="s">
        <v>127</v>
      </c>
      <c r="E301" s="237" t="s">
        <v>19</v>
      </c>
      <c r="F301" s="238" t="s">
        <v>513</v>
      </c>
      <c r="G301" s="236"/>
      <c r="H301" s="239">
        <v>23.940000000000001</v>
      </c>
      <c r="I301" s="240"/>
      <c r="J301" s="236"/>
      <c r="K301" s="236"/>
      <c r="L301" s="241"/>
      <c r="M301" s="242"/>
      <c r="N301" s="243"/>
      <c r="O301" s="243"/>
      <c r="P301" s="243"/>
      <c r="Q301" s="243"/>
      <c r="R301" s="243"/>
      <c r="S301" s="243"/>
      <c r="T301" s="24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45" t="s">
        <v>127</v>
      </c>
      <c r="AU301" s="245" t="s">
        <v>85</v>
      </c>
      <c r="AV301" s="13" t="s">
        <v>85</v>
      </c>
      <c r="AW301" s="13" t="s">
        <v>37</v>
      </c>
      <c r="AX301" s="13" t="s">
        <v>75</v>
      </c>
      <c r="AY301" s="245" t="s">
        <v>113</v>
      </c>
    </row>
    <row r="302" s="2" customFormat="1" ht="36" customHeight="1">
      <c r="A302" s="40"/>
      <c r="B302" s="41"/>
      <c r="C302" s="211" t="s">
        <v>522</v>
      </c>
      <c r="D302" s="211" t="s">
        <v>114</v>
      </c>
      <c r="E302" s="212" t="s">
        <v>523</v>
      </c>
      <c r="F302" s="213" t="s">
        <v>524</v>
      </c>
      <c r="G302" s="214" t="s">
        <v>133</v>
      </c>
      <c r="H302" s="215">
        <v>23.940000000000001</v>
      </c>
      <c r="I302" s="216"/>
      <c r="J302" s="217">
        <f>ROUND(I302*H302,2)</f>
        <v>0</v>
      </c>
      <c r="K302" s="213" t="s">
        <v>19</v>
      </c>
      <c r="L302" s="46"/>
      <c r="M302" s="218" t="s">
        <v>19</v>
      </c>
      <c r="N302" s="219" t="s">
        <v>46</v>
      </c>
      <c r="O302" s="86"/>
      <c r="P302" s="220">
        <f>O302*H302</f>
        <v>0</v>
      </c>
      <c r="Q302" s="220">
        <v>0.12966</v>
      </c>
      <c r="R302" s="220">
        <f>Q302*H302</f>
        <v>3.1040604000000003</v>
      </c>
      <c r="S302" s="220">
        <v>0</v>
      </c>
      <c r="T302" s="221">
        <f>S302*H302</f>
        <v>0</v>
      </c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R302" s="222" t="s">
        <v>183</v>
      </c>
      <c r="AT302" s="222" t="s">
        <v>114</v>
      </c>
      <c r="AU302" s="222" t="s">
        <v>85</v>
      </c>
      <c r="AY302" s="19" t="s">
        <v>113</v>
      </c>
      <c r="BE302" s="223">
        <f>IF(N302="základní",J302,0)</f>
        <v>0</v>
      </c>
      <c r="BF302" s="223">
        <f>IF(N302="snížená",J302,0)</f>
        <v>0</v>
      </c>
      <c r="BG302" s="223">
        <f>IF(N302="zákl. přenesená",J302,0)</f>
        <v>0</v>
      </c>
      <c r="BH302" s="223">
        <f>IF(N302="sníž. přenesená",J302,0)</f>
        <v>0</v>
      </c>
      <c r="BI302" s="223">
        <f>IF(N302="nulová",J302,0)</f>
        <v>0</v>
      </c>
      <c r="BJ302" s="19" t="s">
        <v>83</v>
      </c>
      <c r="BK302" s="223">
        <f>ROUND(I302*H302,2)</f>
        <v>0</v>
      </c>
      <c r="BL302" s="19" t="s">
        <v>183</v>
      </c>
      <c r="BM302" s="222" t="s">
        <v>525</v>
      </c>
    </row>
    <row r="303" s="12" customFormat="1">
      <c r="A303" s="12"/>
      <c r="B303" s="224"/>
      <c r="C303" s="225"/>
      <c r="D303" s="226" t="s">
        <v>127</v>
      </c>
      <c r="E303" s="227" t="s">
        <v>19</v>
      </c>
      <c r="F303" s="228" t="s">
        <v>240</v>
      </c>
      <c r="G303" s="225"/>
      <c r="H303" s="227" t="s">
        <v>19</v>
      </c>
      <c r="I303" s="229"/>
      <c r="J303" s="225"/>
      <c r="K303" s="225"/>
      <c r="L303" s="230"/>
      <c r="M303" s="231"/>
      <c r="N303" s="232"/>
      <c r="O303" s="232"/>
      <c r="P303" s="232"/>
      <c r="Q303" s="232"/>
      <c r="R303" s="232"/>
      <c r="S303" s="232"/>
      <c r="T303" s="233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T303" s="234" t="s">
        <v>127</v>
      </c>
      <c r="AU303" s="234" t="s">
        <v>85</v>
      </c>
      <c r="AV303" s="12" t="s">
        <v>83</v>
      </c>
      <c r="AW303" s="12" t="s">
        <v>37</v>
      </c>
      <c r="AX303" s="12" t="s">
        <v>75</v>
      </c>
      <c r="AY303" s="234" t="s">
        <v>113</v>
      </c>
    </row>
    <row r="304" s="12" customFormat="1">
      <c r="A304" s="12"/>
      <c r="B304" s="224"/>
      <c r="C304" s="225"/>
      <c r="D304" s="226" t="s">
        <v>127</v>
      </c>
      <c r="E304" s="227" t="s">
        <v>19</v>
      </c>
      <c r="F304" s="228" t="s">
        <v>241</v>
      </c>
      <c r="G304" s="225"/>
      <c r="H304" s="227" t="s">
        <v>19</v>
      </c>
      <c r="I304" s="229"/>
      <c r="J304" s="225"/>
      <c r="K304" s="225"/>
      <c r="L304" s="230"/>
      <c r="M304" s="231"/>
      <c r="N304" s="232"/>
      <c r="O304" s="232"/>
      <c r="P304" s="232"/>
      <c r="Q304" s="232"/>
      <c r="R304" s="232"/>
      <c r="S304" s="232"/>
      <c r="T304" s="233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T304" s="234" t="s">
        <v>127</v>
      </c>
      <c r="AU304" s="234" t="s">
        <v>85</v>
      </c>
      <c r="AV304" s="12" t="s">
        <v>83</v>
      </c>
      <c r="AW304" s="12" t="s">
        <v>37</v>
      </c>
      <c r="AX304" s="12" t="s">
        <v>75</v>
      </c>
      <c r="AY304" s="234" t="s">
        <v>113</v>
      </c>
    </row>
    <row r="305" s="13" customFormat="1">
      <c r="A305" s="13"/>
      <c r="B305" s="235"/>
      <c r="C305" s="236"/>
      <c r="D305" s="226" t="s">
        <v>127</v>
      </c>
      <c r="E305" s="237" t="s">
        <v>19</v>
      </c>
      <c r="F305" s="238" t="s">
        <v>513</v>
      </c>
      <c r="G305" s="236"/>
      <c r="H305" s="239">
        <v>23.940000000000001</v>
      </c>
      <c r="I305" s="240"/>
      <c r="J305" s="236"/>
      <c r="K305" s="236"/>
      <c r="L305" s="241"/>
      <c r="M305" s="242"/>
      <c r="N305" s="243"/>
      <c r="O305" s="243"/>
      <c r="P305" s="243"/>
      <c r="Q305" s="243"/>
      <c r="R305" s="243"/>
      <c r="S305" s="243"/>
      <c r="T305" s="24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45" t="s">
        <v>127</v>
      </c>
      <c r="AU305" s="245" t="s">
        <v>85</v>
      </c>
      <c r="AV305" s="13" t="s">
        <v>85</v>
      </c>
      <c r="AW305" s="13" t="s">
        <v>37</v>
      </c>
      <c r="AX305" s="13" t="s">
        <v>75</v>
      </c>
      <c r="AY305" s="245" t="s">
        <v>113</v>
      </c>
    </row>
    <row r="306" s="2" customFormat="1" ht="48" customHeight="1">
      <c r="A306" s="40"/>
      <c r="B306" s="41"/>
      <c r="C306" s="211" t="s">
        <v>526</v>
      </c>
      <c r="D306" s="211" t="s">
        <v>114</v>
      </c>
      <c r="E306" s="212" t="s">
        <v>527</v>
      </c>
      <c r="F306" s="213" t="s">
        <v>528</v>
      </c>
      <c r="G306" s="214" t="s">
        <v>133</v>
      </c>
      <c r="H306" s="215">
        <v>69.599999999999994</v>
      </c>
      <c r="I306" s="216"/>
      <c r="J306" s="217">
        <f>ROUND(I306*H306,2)</f>
        <v>0</v>
      </c>
      <c r="K306" s="213" t="s">
        <v>222</v>
      </c>
      <c r="L306" s="46"/>
      <c r="M306" s="218" t="s">
        <v>19</v>
      </c>
      <c r="N306" s="219" t="s">
        <v>46</v>
      </c>
      <c r="O306" s="86"/>
      <c r="P306" s="220">
        <f>O306*H306</f>
        <v>0</v>
      </c>
      <c r="Q306" s="220">
        <v>0.1837</v>
      </c>
      <c r="R306" s="220">
        <f>Q306*H306</f>
        <v>12.785519999999998</v>
      </c>
      <c r="S306" s="220">
        <v>0</v>
      </c>
      <c r="T306" s="221">
        <f>S306*H306</f>
        <v>0</v>
      </c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R306" s="222" t="s">
        <v>118</v>
      </c>
      <c r="AT306" s="222" t="s">
        <v>114</v>
      </c>
      <c r="AU306" s="222" t="s">
        <v>85</v>
      </c>
      <c r="AY306" s="19" t="s">
        <v>113</v>
      </c>
      <c r="BE306" s="223">
        <f>IF(N306="základní",J306,0)</f>
        <v>0</v>
      </c>
      <c r="BF306" s="223">
        <f>IF(N306="snížená",J306,0)</f>
        <v>0</v>
      </c>
      <c r="BG306" s="223">
        <f>IF(N306="zákl. přenesená",J306,0)</f>
        <v>0</v>
      </c>
      <c r="BH306" s="223">
        <f>IF(N306="sníž. přenesená",J306,0)</f>
        <v>0</v>
      </c>
      <c r="BI306" s="223">
        <f>IF(N306="nulová",J306,0)</f>
        <v>0</v>
      </c>
      <c r="BJ306" s="19" t="s">
        <v>83</v>
      </c>
      <c r="BK306" s="223">
        <f>ROUND(I306*H306,2)</f>
        <v>0</v>
      </c>
      <c r="BL306" s="19" t="s">
        <v>118</v>
      </c>
      <c r="BM306" s="222" t="s">
        <v>529</v>
      </c>
    </row>
    <row r="307" s="12" customFormat="1">
      <c r="A307" s="12"/>
      <c r="B307" s="224"/>
      <c r="C307" s="225"/>
      <c r="D307" s="226" t="s">
        <v>127</v>
      </c>
      <c r="E307" s="227" t="s">
        <v>19</v>
      </c>
      <c r="F307" s="228" t="s">
        <v>224</v>
      </c>
      <c r="G307" s="225"/>
      <c r="H307" s="227" t="s">
        <v>19</v>
      </c>
      <c r="I307" s="229"/>
      <c r="J307" s="225"/>
      <c r="K307" s="225"/>
      <c r="L307" s="230"/>
      <c r="M307" s="231"/>
      <c r="N307" s="232"/>
      <c r="O307" s="232"/>
      <c r="P307" s="232"/>
      <c r="Q307" s="232"/>
      <c r="R307" s="232"/>
      <c r="S307" s="232"/>
      <c r="T307" s="233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T307" s="234" t="s">
        <v>127</v>
      </c>
      <c r="AU307" s="234" t="s">
        <v>85</v>
      </c>
      <c r="AV307" s="12" t="s">
        <v>83</v>
      </c>
      <c r="AW307" s="12" t="s">
        <v>37</v>
      </c>
      <c r="AX307" s="12" t="s">
        <v>75</v>
      </c>
      <c r="AY307" s="234" t="s">
        <v>113</v>
      </c>
    </row>
    <row r="308" s="12" customFormat="1">
      <c r="A308" s="12"/>
      <c r="B308" s="224"/>
      <c r="C308" s="225"/>
      <c r="D308" s="226" t="s">
        <v>127</v>
      </c>
      <c r="E308" s="227" t="s">
        <v>19</v>
      </c>
      <c r="F308" s="228" t="s">
        <v>225</v>
      </c>
      <c r="G308" s="225"/>
      <c r="H308" s="227" t="s">
        <v>19</v>
      </c>
      <c r="I308" s="229"/>
      <c r="J308" s="225"/>
      <c r="K308" s="225"/>
      <c r="L308" s="230"/>
      <c r="M308" s="231"/>
      <c r="N308" s="232"/>
      <c r="O308" s="232"/>
      <c r="P308" s="232"/>
      <c r="Q308" s="232"/>
      <c r="R308" s="232"/>
      <c r="S308" s="232"/>
      <c r="T308" s="233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T308" s="234" t="s">
        <v>127</v>
      </c>
      <c r="AU308" s="234" t="s">
        <v>85</v>
      </c>
      <c r="AV308" s="12" t="s">
        <v>83</v>
      </c>
      <c r="AW308" s="12" t="s">
        <v>37</v>
      </c>
      <c r="AX308" s="12" t="s">
        <v>75</v>
      </c>
      <c r="AY308" s="234" t="s">
        <v>113</v>
      </c>
    </row>
    <row r="309" s="13" customFormat="1">
      <c r="A309" s="13"/>
      <c r="B309" s="235"/>
      <c r="C309" s="236"/>
      <c r="D309" s="226" t="s">
        <v>127</v>
      </c>
      <c r="E309" s="237" t="s">
        <v>19</v>
      </c>
      <c r="F309" s="238" t="s">
        <v>226</v>
      </c>
      <c r="G309" s="236"/>
      <c r="H309" s="239">
        <v>11.4</v>
      </c>
      <c r="I309" s="240"/>
      <c r="J309" s="236"/>
      <c r="K309" s="236"/>
      <c r="L309" s="241"/>
      <c r="M309" s="242"/>
      <c r="N309" s="243"/>
      <c r="O309" s="243"/>
      <c r="P309" s="243"/>
      <c r="Q309" s="243"/>
      <c r="R309" s="243"/>
      <c r="S309" s="243"/>
      <c r="T309" s="244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45" t="s">
        <v>127</v>
      </c>
      <c r="AU309" s="245" t="s">
        <v>85</v>
      </c>
      <c r="AV309" s="13" t="s">
        <v>85</v>
      </c>
      <c r="AW309" s="13" t="s">
        <v>37</v>
      </c>
      <c r="AX309" s="13" t="s">
        <v>75</v>
      </c>
      <c r="AY309" s="245" t="s">
        <v>113</v>
      </c>
    </row>
    <row r="310" s="12" customFormat="1">
      <c r="A310" s="12"/>
      <c r="B310" s="224"/>
      <c r="C310" s="225"/>
      <c r="D310" s="226" t="s">
        <v>127</v>
      </c>
      <c r="E310" s="227" t="s">
        <v>19</v>
      </c>
      <c r="F310" s="228" t="s">
        <v>227</v>
      </c>
      <c r="G310" s="225"/>
      <c r="H310" s="227" t="s">
        <v>19</v>
      </c>
      <c r="I310" s="229"/>
      <c r="J310" s="225"/>
      <c r="K310" s="225"/>
      <c r="L310" s="230"/>
      <c r="M310" s="231"/>
      <c r="N310" s="232"/>
      <c r="O310" s="232"/>
      <c r="P310" s="232"/>
      <c r="Q310" s="232"/>
      <c r="R310" s="232"/>
      <c r="S310" s="232"/>
      <c r="T310" s="233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T310" s="234" t="s">
        <v>127</v>
      </c>
      <c r="AU310" s="234" t="s">
        <v>85</v>
      </c>
      <c r="AV310" s="12" t="s">
        <v>83</v>
      </c>
      <c r="AW310" s="12" t="s">
        <v>37</v>
      </c>
      <c r="AX310" s="12" t="s">
        <v>75</v>
      </c>
      <c r="AY310" s="234" t="s">
        <v>113</v>
      </c>
    </row>
    <row r="311" s="13" customFormat="1">
      <c r="A311" s="13"/>
      <c r="B311" s="235"/>
      <c r="C311" s="236"/>
      <c r="D311" s="226" t="s">
        <v>127</v>
      </c>
      <c r="E311" s="237" t="s">
        <v>19</v>
      </c>
      <c r="F311" s="238" t="s">
        <v>228</v>
      </c>
      <c r="G311" s="236"/>
      <c r="H311" s="239">
        <v>40.799999999999997</v>
      </c>
      <c r="I311" s="240"/>
      <c r="J311" s="236"/>
      <c r="K311" s="236"/>
      <c r="L311" s="241"/>
      <c r="M311" s="242"/>
      <c r="N311" s="243"/>
      <c r="O311" s="243"/>
      <c r="P311" s="243"/>
      <c r="Q311" s="243"/>
      <c r="R311" s="243"/>
      <c r="S311" s="243"/>
      <c r="T311" s="244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45" t="s">
        <v>127</v>
      </c>
      <c r="AU311" s="245" t="s">
        <v>85</v>
      </c>
      <c r="AV311" s="13" t="s">
        <v>85</v>
      </c>
      <c r="AW311" s="13" t="s">
        <v>37</v>
      </c>
      <c r="AX311" s="13" t="s">
        <v>75</v>
      </c>
      <c r="AY311" s="245" t="s">
        <v>113</v>
      </c>
    </row>
    <row r="312" s="12" customFormat="1">
      <c r="A312" s="12"/>
      <c r="B312" s="224"/>
      <c r="C312" s="225"/>
      <c r="D312" s="226" t="s">
        <v>127</v>
      </c>
      <c r="E312" s="227" t="s">
        <v>19</v>
      </c>
      <c r="F312" s="228" t="s">
        <v>229</v>
      </c>
      <c r="G312" s="225"/>
      <c r="H312" s="227" t="s">
        <v>19</v>
      </c>
      <c r="I312" s="229"/>
      <c r="J312" s="225"/>
      <c r="K312" s="225"/>
      <c r="L312" s="230"/>
      <c r="M312" s="231"/>
      <c r="N312" s="232"/>
      <c r="O312" s="232"/>
      <c r="P312" s="232"/>
      <c r="Q312" s="232"/>
      <c r="R312" s="232"/>
      <c r="S312" s="232"/>
      <c r="T312" s="233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T312" s="234" t="s">
        <v>127</v>
      </c>
      <c r="AU312" s="234" t="s">
        <v>85</v>
      </c>
      <c r="AV312" s="12" t="s">
        <v>83</v>
      </c>
      <c r="AW312" s="12" t="s">
        <v>37</v>
      </c>
      <c r="AX312" s="12" t="s">
        <v>75</v>
      </c>
      <c r="AY312" s="234" t="s">
        <v>113</v>
      </c>
    </row>
    <row r="313" s="13" customFormat="1">
      <c r="A313" s="13"/>
      <c r="B313" s="235"/>
      <c r="C313" s="236"/>
      <c r="D313" s="226" t="s">
        <v>127</v>
      </c>
      <c r="E313" s="237" t="s">
        <v>19</v>
      </c>
      <c r="F313" s="238" t="s">
        <v>230</v>
      </c>
      <c r="G313" s="236"/>
      <c r="H313" s="239">
        <v>17.399999999999999</v>
      </c>
      <c r="I313" s="240"/>
      <c r="J313" s="236"/>
      <c r="K313" s="236"/>
      <c r="L313" s="241"/>
      <c r="M313" s="242"/>
      <c r="N313" s="243"/>
      <c r="O313" s="243"/>
      <c r="P313" s="243"/>
      <c r="Q313" s="243"/>
      <c r="R313" s="243"/>
      <c r="S313" s="243"/>
      <c r="T313" s="244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45" t="s">
        <v>127</v>
      </c>
      <c r="AU313" s="245" t="s">
        <v>85</v>
      </c>
      <c r="AV313" s="13" t="s">
        <v>85</v>
      </c>
      <c r="AW313" s="13" t="s">
        <v>37</v>
      </c>
      <c r="AX313" s="13" t="s">
        <v>75</v>
      </c>
      <c r="AY313" s="245" t="s">
        <v>113</v>
      </c>
    </row>
    <row r="314" s="2" customFormat="1" ht="16.5" customHeight="1">
      <c r="A314" s="40"/>
      <c r="B314" s="41"/>
      <c r="C314" s="271" t="s">
        <v>530</v>
      </c>
      <c r="D314" s="271" t="s">
        <v>411</v>
      </c>
      <c r="E314" s="272" t="s">
        <v>531</v>
      </c>
      <c r="F314" s="273" t="s">
        <v>532</v>
      </c>
      <c r="G314" s="274" t="s">
        <v>133</v>
      </c>
      <c r="H314" s="275">
        <v>70.998999999999995</v>
      </c>
      <c r="I314" s="276"/>
      <c r="J314" s="277">
        <f>ROUND(I314*H314,2)</f>
        <v>0</v>
      </c>
      <c r="K314" s="273" t="s">
        <v>19</v>
      </c>
      <c r="L314" s="278"/>
      <c r="M314" s="279" t="s">
        <v>19</v>
      </c>
      <c r="N314" s="280" t="s">
        <v>46</v>
      </c>
      <c r="O314" s="86"/>
      <c r="P314" s="220">
        <f>O314*H314</f>
        <v>0</v>
      </c>
      <c r="Q314" s="220">
        <v>0.41699999999999998</v>
      </c>
      <c r="R314" s="220">
        <f>Q314*H314</f>
        <v>29.606582999999997</v>
      </c>
      <c r="S314" s="220">
        <v>0</v>
      </c>
      <c r="T314" s="221">
        <f>S314*H314</f>
        <v>0</v>
      </c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R314" s="222" t="s">
        <v>149</v>
      </c>
      <c r="AT314" s="222" t="s">
        <v>411</v>
      </c>
      <c r="AU314" s="222" t="s">
        <v>85</v>
      </c>
      <c r="AY314" s="19" t="s">
        <v>113</v>
      </c>
      <c r="BE314" s="223">
        <f>IF(N314="základní",J314,0)</f>
        <v>0</v>
      </c>
      <c r="BF314" s="223">
        <f>IF(N314="snížená",J314,0)</f>
        <v>0</v>
      </c>
      <c r="BG314" s="223">
        <f>IF(N314="zákl. přenesená",J314,0)</f>
        <v>0</v>
      </c>
      <c r="BH314" s="223">
        <f>IF(N314="sníž. přenesená",J314,0)</f>
        <v>0</v>
      </c>
      <c r="BI314" s="223">
        <f>IF(N314="nulová",J314,0)</f>
        <v>0</v>
      </c>
      <c r="BJ314" s="19" t="s">
        <v>83</v>
      </c>
      <c r="BK314" s="223">
        <f>ROUND(I314*H314,2)</f>
        <v>0</v>
      </c>
      <c r="BL314" s="19" t="s">
        <v>118</v>
      </c>
      <c r="BM314" s="222" t="s">
        <v>533</v>
      </c>
    </row>
    <row r="315" s="13" customFormat="1">
      <c r="A315" s="13"/>
      <c r="B315" s="235"/>
      <c r="C315" s="236"/>
      <c r="D315" s="226" t="s">
        <v>127</v>
      </c>
      <c r="E315" s="237" t="s">
        <v>19</v>
      </c>
      <c r="F315" s="238" t="s">
        <v>534</v>
      </c>
      <c r="G315" s="236"/>
      <c r="H315" s="239">
        <v>70.296000000000006</v>
      </c>
      <c r="I315" s="240"/>
      <c r="J315" s="236"/>
      <c r="K315" s="236"/>
      <c r="L315" s="241"/>
      <c r="M315" s="242"/>
      <c r="N315" s="243"/>
      <c r="O315" s="243"/>
      <c r="P315" s="243"/>
      <c r="Q315" s="243"/>
      <c r="R315" s="243"/>
      <c r="S315" s="243"/>
      <c r="T315" s="244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5" t="s">
        <v>127</v>
      </c>
      <c r="AU315" s="245" t="s">
        <v>85</v>
      </c>
      <c r="AV315" s="13" t="s">
        <v>85</v>
      </c>
      <c r="AW315" s="13" t="s">
        <v>37</v>
      </c>
      <c r="AX315" s="13" t="s">
        <v>75</v>
      </c>
      <c r="AY315" s="245" t="s">
        <v>113</v>
      </c>
    </row>
    <row r="316" s="13" customFormat="1">
      <c r="A316" s="13"/>
      <c r="B316" s="235"/>
      <c r="C316" s="236"/>
      <c r="D316" s="226" t="s">
        <v>127</v>
      </c>
      <c r="E316" s="236"/>
      <c r="F316" s="238" t="s">
        <v>535</v>
      </c>
      <c r="G316" s="236"/>
      <c r="H316" s="239">
        <v>70.998999999999995</v>
      </c>
      <c r="I316" s="240"/>
      <c r="J316" s="236"/>
      <c r="K316" s="236"/>
      <c r="L316" s="241"/>
      <c r="M316" s="242"/>
      <c r="N316" s="243"/>
      <c r="O316" s="243"/>
      <c r="P316" s="243"/>
      <c r="Q316" s="243"/>
      <c r="R316" s="243"/>
      <c r="S316" s="243"/>
      <c r="T316" s="244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45" t="s">
        <v>127</v>
      </c>
      <c r="AU316" s="245" t="s">
        <v>85</v>
      </c>
      <c r="AV316" s="13" t="s">
        <v>85</v>
      </c>
      <c r="AW316" s="13" t="s">
        <v>4</v>
      </c>
      <c r="AX316" s="13" t="s">
        <v>83</v>
      </c>
      <c r="AY316" s="245" t="s">
        <v>113</v>
      </c>
    </row>
    <row r="317" s="2" customFormat="1" ht="72" customHeight="1">
      <c r="A317" s="40"/>
      <c r="B317" s="41"/>
      <c r="C317" s="211" t="s">
        <v>536</v>
      </c>
      <c r="D317" s="211" t="s">
        <v>114</v>
      </c>
      <c r="E317" s="212" t="s">
        <v>537</v>
      </c>
      <c r="F317" s="213" t="s">
        <v>538</v>
      </c>
      <c r="G317" s="214" t="s">
        <v>133</v>
      </c>
      <c r="H317" s="215">
        <v>11.560000000000001</v>
      </c>
      <c r="I317" s="216"/>
      <c r="J317" s="217">
        <f>ROUND(I317*H317,2)</f>
        <v>0</v>
      </c>
      <c r="K317" s="213" t="s">
        <v>222</v>
      </c>
      <c r="L317" s="46"/>
      <c r="M317" s="218" t="s">
        <v>19</v>
      </c>
      <c r="N317" s="219" t="s">
        <v>46</v>
      </c>
      <c r="O317" s="86"/>
      <c r="P317" s="220">
        <f>O317*H317</f>
        <v>0</v>
      </c>
      <c r="Q317" s="220">
        <v>0.084250000000000005</v>
      </c>
      <c r="R317" s="220">
        <f>Q317*H317</f>
        <v>0.97393000000000007</v>
      </c>
      <c r="S317" s="220">
        <v>0</v>
      </c>
      <c r="T317" s="221">
        <f>S317*H317</f>
        <v>0</v>
      </c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R317" s="222" t="s">
        <v>118</v>
      </c>
      <c r="AT317" s="222" t="s">
        <v>114</v>
      </c>
      <c r="AU317" s="222" t="s">
        <v>85</v>
      </c>
      <c r="AY317" s="19" t="s">
        <v>113</v>
      </c>
      <c r="BE317" s="223">
        <f>IF(N317="základní",J317,0)</f>
        <v>0</v>
      </c>
      <c r="BF317" s="223">
        <f>IF(N317="snížená",J317,0)</f>
        <v>0</v>
      </c>
      <c r="BG317" s="223">
        <f>IF(N317="zákl. přenesená",J317,0)</f>
        <v>0</v>
      </c>
      <c r="BH317" s="223">
        <f>IF(N317="sníž. přenesená",J317,0)</f>
        <v>0</v>
      </c>
      <c r="BI317" s="223">
        <f>IF(N317="nulová",J317,0)</f>
        <v>0</v>
      </c>
      <c r="BJ317" s="19" t="s">
        <v>83</v>
      </c>
      <c r="BK317" s="223">
        <f>ROUND(I317*H317,2)</f>
        <v>0</v>
      </c>
      <c r="BL317" s="19" t="s">
        <v>118</v>
      </c>
      <c r="BM317" s="222" t="s">
        <v>539</v>
      </c>
    </row>
    <row r="318" s="12" customFormat="1">
      <c r="A318" s="12"/>
      <c r="B318" s="224"/>
      <c r="C318" s="225"/>
      <c r="D318" s="226" t="s">
        <v>127</v>
      </c>
      <c r="E318" s="227" t="s">
        <v>19</v>
      </c>
      <c r="F318" s="228" t="s">
        <v>234</v>
      </c>
      <c r="G318" s="225"/>
      <c r="H318" s="227" t="s">
        <v>19</v>
      </c>
      <c r="I318" s="229"/>
      <c r="J318" s="225"/>
      <c r="K318" s="225"/>
      <c r="L318" s="230"/>
      <c r="M318" s="231"/>
      <c r="N318" s="232"/>
      <c r="O318" s="232"/>
      <c r="P318" s="232"/>
      <c r="Q318" s="232"/>
      <c r="R318" s="232"/>
      <c r="S318" s="232"/>
      <c r="T318" s="233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T318" s="234" t="s">
        <v>127</v>
      </c>
      <c r="AU318" s="234" t="s">
        <v>85</v>
      </c>
      <c r="AV318" s="12" t="s">
        <v>83</v>
      </c>
      <c r="AW318" s="12" t="s">
        <v>37</v>
      </c>
      <c r="AX318" s="12" t="s">
        <v>75</v>
      </c>
      <c r="AY318" s="234" t="s">
        <v>113</v>
      </c>
    </row>
    <row r="319" s="12" customFormat="1">
      <c r="A319" s="12"/>
      <c r="B319" s="224"/>
      <c r="C319" s="225"/>
      <c r="D319" s="226" t="s">
        <v>127</v>
      </c>
      <c r="E319" s="227" t="s">
        <v>19</v>
      </c>
      <c r="F319" s="228" t="s">
        <v>235</v>
      </c>
      <c r="G319" s="225"/>
      <c r="H319" s="227" t="s">
        <v>19</v>
      </c>
      <c r="I319" s="229"/>
      <c r="J319" s="225"/>
      <c r="K319" s="225"/>
      <c r="L319" s="230"/>
      <c r="M319" s="231"/>
      <c r="N319" s="232"/>
      <c r="O319" s="232"/>
      <c r="P319" s="232"/>
      <c r="Q319" s="232"/>
      <c r="R319" s="232"/>
      <c r="S319" s="232"/>
      <c r="T319" s="233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T319" s="234" t="s">
        <v>127</v>
      </c>
      <c r="AU319" s="234" t="s">
        <v>85</v>
      </c>
      <c r="AV319" s="12" t="s">
        <v>83</v>
      </c>
      <c r="AW319" s="12" t="s">
        <v>37</v>
      </c>
      <c r="AX319" s="12" t="s">
        <v>75</v>
      </c>
      <c r="AY319" s="234" t="s">
        <v>113</v>
      </c>
    </row>
    <row r="320" s="13" customFormat="1">
      <c r="A320" s="13"/>
      <c r="B320" s="235"/>
      <c r="C320" s="236"/>
      <c r="D320" s="226" t="s">
        <v>127</v>
      </c>
      <c r="E320" s="237" t="s">
        <v>19</v>
      </c>
      <c r="F320" s="238" t="s">
        <v>236</v>
      </c>
      <c r="G320" s="236"/>
      <c r="H320" s="239">
        <v>11.560000000000001</v>
      </c>
      <c r="I320" s="240"/>
      <c r="J320" s="236"/>
      <c r="K320" s="236"/>
      <c r="L320" s="241"/>
      <c r="M320" s="242"/>
      <c r="N320" s="243"/>
      <c r="O320" s="243"/>
      <c r="P320" s="243"/>
      <c r="Q320" s="243"/>
      <c r="R320" s="243"/>
      <c r="S320" s="243"/>
      <c r="T320" s="244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5" t="s">
        <v>127</v>
      </c>
      <c r="AU320" s="245" t="s">
        <v>85</v>
      </c>
      <c r="AV320" s="13" t="s">
        <v>85</v>
      </c>
      <c r="AW320" s="13" t="s">
        <v>37</v>
      </c>
      <c r="AX320" s="13" t="s">
        <v>75</v>
      </c>
      <c r="AY320" s="245" t="s">
        <v>113</v>
      </c>
    </row>
    <row r="321" s="2" customFormat="1" ht="16.5" customHeight="1">
      <c r="A321" s="40"/>
      <c r="B321" s="41"/>
      <c r="C321" s="271" t="s">
        <v>540</v>
      </c>
      <c r="D321" s="271" t="s">
        <v>411</v>
      </c>
      <c r="E321" s="272" t="s">
        <v>541</v>
      </c>
      <c r="F321" s="273" t="s">
        <v>542</v>
      </c>
      <c r="G321" s="274" t="s">
        <v>133</v>
      </c>
      <c r="H321" s="275">
        <v>11.676</v>
      </c>
      <c r="I321" s="276"/>
      <c r="J321" s="277">
        <f>ROUND(I321*H321,2)</f>
        <v>0</v>
      </c>
      <c r="K321" s="273" t="s">
        <v>19</v>
      </c>
      <c r="L321" s="278"/>
      <c r="M321" s="279" t="s">
        <v>19</v>
      </c>
      <c r="N321" s="280" t="s">
        <v>46</v>
      </c>
      <c r="O321" s="86"/>
      <c r="P321" s="220">
        <f>O321*H321</f>
        <v>0</v>
      </c>
      <c r="Q321" s="220">
        <v>0.13100000000000001</v>
      </c>
      <c r="R321" s="220">
        <f>Q321*H321</f>
        <v>1.5295560000000001</v>
      </c>
      <c r="S321" s="220">
        <v>0</v>
      </c>
      <c r="T321" s="221">
        <f>S321*H321</f>
        <v>0</v>
      </c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R321" s="222" t="s">
        <v>149</v>
      </c>
      <c r="AT321" s="222" t="s">
        <v>411</v>
      </c>
      <c r="AU321" s="222" t="s">
        <v>85</v>
      </c>
      <c r="AY321" s="19" t="s">
        <v>113</v>
      </c>
      <c r="BE321" s="223">
        <f>IF(N321="základní",J321,0)</f>
        <v>0</v>
      </c>
      <c r="BF321" s="223">
        <f>IF(N321="snížená",J321,0)</f>
        <v>0</v>
      </c>
      <c r="BG321" s="223">
        <f>IF(N321="zákl. přenesená",J321,0)</f>
        <v>0</v>
      </c>
      <c r="BH321" s="223">
        <f>IF(N321="sníž. přenesená",J321,0)</f>
        <v>0</v>
      </c>
      <c r="BI321" s="223">
        <f>IF(N321="nulová",J321,0)</f>
        <v>0</v>
      </c>
      <c r="BJ321" s="19" t="s">
        <v>83</v>
      </c>
      <c r="BK321" s="223">
        <f>ROUND(I321*H321,2)</f>
        <v>0</v>
      </c>
      <c r="BL321" s="19" t="s">
        <v>118</v>
      </c>
      <c r="BM321" s="222" t="s">
        <v>543</v>
      </c>
    </row>
    <row r="322" s="13" customFormat="1">
      <c r="A322" s="13"/>
      <c r="B322" s="235"/>
      <c r="C322" s="236"/>
      <c r="D322" s="226" t="s">
        <v>127</v>
      </c>
      <c r="E322" s="237" t="s">
        <v>19</v>
      </c>
      <c r="F322" s="238" t="s">
        <v>544</v>
      </c>
      <c r="G322" s="236"/>
      <c r="H322" s="239">
        <v>11.676</v>
      </c>
      <c r="I322" s="240"/>
      <c r="J322" s="236"/>
      <c r="K322" s="236"/>
      <c r="L322" s="241"/>
      <c r="M322" s="242"/>
      <c r="N322" s="243"/>
      <c r="O322" s="243"/>
      <c r="P322" s="243"/>
      <c r="Q322" s="243"/>
      <c r="R322" s="243"/>
      <c r="S322" s="243"/>
      <c r="T322" s="244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45" t="s">
        <v>127</v>
      </c>
      <c r="AU322" s="245" t="s">
        <v>85</v>
      </c>
      <c r="AV322" s="13" t="s">
        <v>85</v>
      </c>
      <c r="AW322" s="13" t="s">
        <v>37</v>
      </c>
      <c r="AX322" s="13" t="s">
        <v>83</v>
      </c>
      <c r="AY322" s="245" t="s">
        <v>113</v>
      </c>
    </row>
    <row r="323" s="2" customFormat="1" ht="16.5" customHeight="1">
      <c r="A323" s="40"/>
      <c r="B323" s="41"/>
      <c r="C323" s="211" t="s">
        <v>545</v>
      </c>
      <c r="D323" s="211" t="s">
        <v>114</v>
      </c>
      <c r="E323" s="212" t="s">
        <v>546</v>
      </c>
      <c r="F323" s="213" t="s">
        <v>547</v>
      </c>
      <c r="G323" s="214" t="s">
        <v>190</v>
      </c>
      <c r="H323" s="215">
        <v>40.399999999999999</v>
      </c>
      <c r="I323" s="216"/>
      <c r="J323" s="217">
        <f>ROUND(I323*H323,2)</f>
        <v>0</v>
      </c>
      <c r="K323" s="213" t="s">
        <v>19</v>
      </c>
      <c r="L323" s="46"/>
      <c r="M323" s="218" t="s">
        <v>19</v>
      </c>
      <c r="N323" s="219" t="s">
        <v>46</v>
      </c>
      <c r="O323" s="86"/>
      <c r="P323" s="220">
        <f>O323*H323</f>
        <v>0</v>
      </c>
      <c r="Q323" s="220">
        <v>0</v>
      </c>
      <c r="R323" s="220">
        <f>Q323*H323</f>
        <v>0</v>
      </c>
      <c r="S323" s="220">
        <v>0</v>
      </c>
      <c r="T323" s="221">
        <f>S323*H323</f>
        <v>0</v>
      </c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R323" s="222" t="s">
        <v>548</v>
      </c>
      <c r="AT323" s="222" t="s">
        <v>114</v>
      </c>
      <c r="AU323" s="222" t="s">
        <v>85</v>
      </c>
      <c r="AY323" s="19" t="s">
        <v>113</v>
      </c>
      <c r="BE323" s="223">
        <f>IF(N323="základní",J323,0)</f>
        <v>0</v>
      </c>
      <c r="BF323" s="223">
        <f>IF(N323="snížená",J323,0)</f>
        <v>0</v>
      </c>
      <c r="BG323" s="223">
        <f>IF(N323="zákl. přenesená",J323,0)</f>
        <v>0</v>
      </c>
      <c r="BH323" s="223">
        <f>IF(N323="sníž. přenesená",J323,0)</f>
        <v>0</v>
      </c>
      <c r="BI323" s="223">
        <f>IF(N323="nulová",J323,0)</f>
        <v>0</v>
      </c>
      <c r="BJ323" s="19" t="s">
        <v>83</v>
      </c>
      <c r="BK323" s="223">
        <f>ROUND(I323*H323,2)</f>
        <v>0</v>
      </c>
      <c r="BL323" s="19" t="s">
        <v>548</v>
      </c>
      <c r="BM323" s="222" t="s">
        <v>549</v>
      </c>
    </row>
    <row r="324" s="13" customFormat="1">
      <c r="A324" s="13"/>
      <c r="B324" s="235"/>
      <c r="C324" s="236"/>
      <c r="D324" s="226" t="s">
        <v>127</v>
      </c>
      <c r="E324" s="237" t="s">
        <v>19</v>
      </c>
      <c r="F324" s="238" t="s">
        <v>550</v>
      </c>
      <c r="G324" s="236"/>
      <c r="H324" s="239">
        <v>40.399999999999999</v>
      </c>
      <c r="I324" s="240"/>
      <c r="J324" s="236"/>
      <c r="K324" s="236"/>
      <c r="L324" s="241"/>
      <c r="M324" s="242"/>
      <c r="N324" s="243"/>
      <c r="O324" s="243"/>
      <c r="P324" s="243"/>
      <c r="Q324" s="243"/>
      <c r="R324" s="243"/>
      <c r="S324" s="243"/>
      <c r="T324" s="244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45" t="s">
        <v>127</v>
      </c>
      <c r="AU324" s="245" t="s">
        <v>85</v>
      </c>
      <c r="AV324" s="13" t="s">
        <v>85</v>
      </c>
      <c r="AW324" s="13" t="s">
        <v>37</v>
      </c>
      <c r="AX324" s="13" t="s">
        <v>83</v>
      </c>
      <c r="AY324" s="245" t="s">
        <v>113</v>
      </c>
    </row>
    <row r="325" s="11" customFormat="1" ht="22.8" customHeight="1">
      <c r="A325" s="11"/>
      <c r="B325" s="197"/>
      <c r="C325" s="198"/>
      <c r="D325" s="199" t="s">
        <v>74</v>
      </c>
      <c r="E325" s="258" t="s">
        <v>140</v>
      </c>
      <c r="F325" s="258" t="s">
        <v>551</v>
      </c>
      <c r="G325" s="198"/>
      <c r="H325" s="198"/>
      <c r="I325" s="201"/>
      <c r="J325" s="259">
        <f>BK325</f>
        <v>0</v>
      </c>
      <c r="K325" s="198"/>
      <c r="L325" s="203"/>
      <c r="M325" s="204"/>
      <c r="N325" s="205"/>
      <c r="O325" s="205"/>
      <c r="P325" s="206">
        <f>SUM(P326:P329)</f>
        <v>0</v>
      </c>
      <c r="Q325" s="205"/>
      <c r="R325" s="206">
        <f>SUM(R326:R329)</f>
        <v>5.1128664399999995</v>
      </c>
      <c r="S325" s="205"/>
      <c r="T325" s="207">
        <f>SUM(T326:T329)</f>
        <v>0</v>
      </c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R325" s="208" t="s">
        <v>83</v>
      </c>
      <c r="AT325" s="209" t="s">
        <v>74</v>
      </c>
      <c r="AU325" s="209" t="s">
        <v>83</v>
      </c>
      <c r="AY325" s="208" t="s">
        <v>113</v>
      </c>
      <c r="BK325" s="210">
        <f>SUM(BK326:BK329)</f>
        <v>0</v>
      </c>
    </row>
    <row r="326" s="2" customFormat="1" ht="36" customHeight="1">
      <c r="A326" s="40"/>
      <c r="B326" s="41"/>
      <c r="C326" s="211" t="s">
        <v>552</v>
      </c>
      <c r="D326" s="211" t="s">
        <v>114</v>
      </c>
      <c r="E326" s="212" t="s">
        <v>553</v>
      </c>
      <c r="F326" s="213" t="s">
        <v>554</v>
      </c>
      <c r="G326" s="214" t="s">
        <v>282</v>
      </c>
      <c r="H326" s="215">
        <v>2.266</v>
      </c>
      <c r="I326" s="216"/>
      <c r="J326" s="217">
        <f>ROUND(I326*H326,2)</f>
        <v>0</v>
      </c>
      <c r="K326" s="213" t="s">
        <v>222</v>
      </c>
      <c r="L326" s="46"/>
      <c r="M326" s="218" t="s">
        <v>19</v>
      </c>
      <c r="N326" s="219" t="s">
        <v>46</v>
      </c>
      <c r="O326" s="86"/>
      <c r="P326" s="220">
        <f>O326*H326</f>
        <v>0</v>
      </c>
      <c r="Q326" s="220">
        <v>2.2563399999999998</v>
      </c>
      <c r="R326" s="220">
        <f>Q326*H326</f>
        <v>5.1128664399999995</v>
      </c>
      <c r="S326" s="220">
        <v>0</v>
      </c>
      <c r="T326" s="221">
        <f>S326*H326</f>
        <v>0</v>
      </c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R326" s="222" t="s">
        <v>118</v>
      </c>
      <c r="AT326" s="222" t="s">
        <v>114</v>
      </c>
      <c r="AU326" s="222" t="s">
        <v>85</v>
      </c>
      <c r="AY326" s="19" t="s">
        <v>113</v>
      </c>
      <c r="BE326" s="223">
        <f>IF(N326="základní",J326,0)</f>
        <v>0</v>
      </c>
      <c r="BF326" s="223">
        <f>IF(N326="snížená",J326,0)</f>
        <v>0</v>
      </c>
      <c r="BG326" s="223">
        <f>IF(N326="zákl. přenesená",J326,0)</f>
        <v>0</v>
      </c>
      <c r="BH326" s="223">
        <f>IF(N326="sníž. přenesená",J326,0)</f>
        <v>0</v>
      </c>
      <c r="BI326" s="223">
        <f>IF(N326="nulová",J326,0)</f>
        <v>0</v>
      </c>
      <c r="BJ326" s="19" t="s">
        <v>83</v>
      </c>
      <c r="BK326" s="223">
        <f>ROUND(I326*H326,2)</f>
        <v>0</v>
      </c>
      <c r="BL326" s="19" t="s">
        <v>118</v>
      </c>
      <c r="BM326" s="222" t="s">
        <v>555</v>
      </c>
    </row>
    <row r="327" s="13" customFormat="1">
      <c r="A327" s="13"/>
      <c r="B327" s="235"/>
      <c r="C327" s="236"/>
      <c r="D327" s="226" t="s">
        <v>127</v>
      </c>
      <c r="E327" s="237" t="s">
        <v>19</v>
      </c>
      <c r="F327" s="238" t="s">
        <v>556</v>
      </c>
      <c r="G327" s="236"/>
      <c r="H327" s="239">
        <v>0.20000000000000001</v>
      </c>
      <c r="I327" s="240"/>
      <c r="J327" s="236"/>
      <c r="K327" s="236"/>
      <c r="L327" s="241"/>
      <c r="M327" s="242"/>
      <c r="N327" s="243"/>
      <c r="O327" s="243"/>
      <c r="P327" s="243"/>
      <c r="Q327" s="243"/>
      <c r="R327" s="243"/>
      <c r="S327" s="243"/>
      <c r="T327" s="24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45" t="s">
        <v>127</v>
      </c>
      <c r="AU327" s="245" t="s">
        <v>85</v>
      </c>
      <c r="AV327" s="13" t="s">
        <v>85</v>
      </c>
      <c r="AW327" s="13" t="s">
        <v>37</v>
      </c>
      <c r="AX327" s="13" t="s">
        <v>75</v>
      </c>
      <c r="AY327" s="245" t="s">
        <v>113</v>
      </c>
    </row>
    <row r="328" s="13" customFormat="1">
      <c r="A328" s="13"/>
      <c r="B328" s="235"/>
      <c r="C328" s="236"/>
      <c r="D328" s="226" t="s">
        <v>127</v>
      </c>
      <c r="E328" s="237" t="s">
        <v>19</v>
      </c>
      <c r="F328" s="238" t="s">
        <v>557</v>
      </c>
      <c r="G328" s="236"/>
      <c r="H328" s="239">
        <v>1.5660000000000001</v>
      </c>
      <c r="I328" s="240"/>
      <c r="J328" s="236"/>
      <c r="K328" s="236"/>
      <c r="L328" s="241"/>
      <c r="M328" s="242"/>
      <c r="N328" s="243"/>
      <c r="O328" s="243"/>
      <c r="P328" s="243"/>
      <c r="Q328" s="243"/>
      <c r="R328" s="243"/>
      <c r="S328" s="243"/>
      <c r="T328" s="244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45" t="s">
        <v>127</v>
      </c>
      <c r="AU328" s="245" t="s">
        <v>85</v>
      </c>
      <c r="AV328" s="13" t="s">
        <v>85</v>
      </c>
      <c r="AW328" s="13" t="s">
        <v>37</v>
      </c>
      <c r="AX328" s="13" t="s">
        <v>75</v>
      </c>
      <c r="AY328" s="245" t="s">
        <v>113</v>
      </c>
    </row>
    <row r="329" s="13" customFormat="1">
      <c r="A329" s="13"/>
      <c r="B329" s="235"/>
      <c r="C329" s="236"/>
      <c r="D329" s="226" t="s">
        <v>127</v>
      </c>
      <c r="E329" s="237" t="s">
        <v>19</v>
      </c>
      <c r="F329" s="238" t="s">
        <v>558</v>
      </c>
      <c r="G329" s="236"/>
      <c r="H329" s="239">
        <v>0.5</v>
      </c>
      <c r="I329" s="240"/>
      <c r="J329" s="236"/>
      <c r="K329" s="236"/>
      <c r="L329" s="241"/>
      <c r="M329" s="242"/>
      <c r="N329" s="243"/>
      <c r="O329" s="243"/>
      <c r="P329" s="243"/>
      <c r="Q329" s="243"/>
      <c r="R329" s="243"/>
      <c r="S329" s="243"/>
      <c r="T329" s="244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45" t="s">
        <v>127</v>
      </c>
      <c r="AU329" s="245" t="s">
        <v>85</v>
      </c>
      <c r="AV329" s="13" t="s">
        <v>85</v>
      </c>
      <c r="AW329" s="13" t="s">
        <v>37</v>
      </c>
      <c r="AX329" s="13" t="s">
        <v>75</v>
      </c>
      <c r="AY329" s="245" t="s">
        <v>113</v>
      </c>
    </row>
    <row r="330" s="11" customFormat="1" ht="22.8" customHeight="1">
      <c r="A330" s="11"/>
      <c r="B330" s="197"/>
      <c r="C330" s="198"/>
      <c r="D330" s="199" t="s">
        <v>74</v>
      </c>
      <c r="E330" s="258" t="s">
        <v>149</v>
      </c>
      <c r="F330" s="258" t="s">
        <v>559</v>
      </c>
      <c r="G330" s="198"/>
      <c r="H330" s="198"/>
      <c r="I330" s="201"/>
      <c r="J330" s="259">
        <f>BK330</f>
        <v>0</v>
      </c>
      <c r="K330" s="198"/>
      <c r="L330" s="203"/>
      <c r="M330" s="204"/>
      <c r="N330" s="205"/>
      <c r="O330" s="205"/>
      <c r="P330" s="206">
        <f>P331+SUM(P332:P472)</f>
        <v>0</v>
      </c>
      <c r="Q330" s="205"/>
      <c r="R330" s="206">
        <f>R331+SUM(R332:R472)</f>
        <v>45.12802580000001</v>
      </c>
      <c r="S330" s="205"/>
      <c r="T330" s="207">
        <f>T331+SUM(T332:T472)</f>
        <v>0</v>
      </c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R330" s="208" t="s">
        <v>83</v>
      </c>
      <c r="AT330" s="209" t="s">
        <v>74</v>
      </c>
      <c r="AU330" s="209" t="s">
        <v>83</v>
      </c>
      <c r="AY330" s="208" t="s">
        <v>113</v>
      </c>
      <c r="BK330" s="210">
        <f>BK331+SUM(BK332:BK472)</f>
        <v>0</v>
      </c>
    </row>
    <row r="331" s="2" customFormat="1" ht="16.5" customHeight="1">
      <c r="A331" s="40"/>
      <c r="B331" s="41"/>
      <c r="C331" s="211" t="s">
        <v>560</v>
      </c>
      <c r="D331" s="211" t="s">
        <v>114</v>
      </c>
      <c r="E331" s="212" t="s">
        <v>561</v>
      </c>
      <c r="F331" s="213" t="s">
        <v>562</v>
      </c>
      <c r="G331" s="214" t="s">
        <v>19</v>
      </c>
      <c r="H331" s="215">
        <v>0</v>
      </c>
      <c r="I331" s="216"/>
      <c r="J331" s="217">
        <f>ROUND(I331*H331,2)</f>
        <v>0</v>
      </c>
      <c r="K331" s="213" t="s">
        <v>19</v>
      </c>
      <c r="L331" s="46"/>
      <c r="M331" s="218" t="s">
        <v>19</v>
      </c>
      <c r="N331" s="219" t="s">
        <v>46</v>
      </c>
      <c r="O331" s="86"/>
      <c r="P331" s="220">
        <f>O331*H331</f>
        <v>0</v>
      </c>
      <c r="Q331" s="220">
        <v>0</v>
      </c>
      <c r="R331" s="220">
        <f>Q331*H331</f>
        <v>0</v>
      </c>
      <c r="S331" s="220">
        <v>0</v>
      </c>
      <c r="T331" s="221">
        <f>S331*H331</f>
        <v>0</v>
      </c>
      <c r="U331" s="40"/>
      <c r="V331" s="40"/>
      <c r="W331" s="40"/>
      <c r="X331" s="40"/>
      <c r="Y331" s="40"/>
      <c r="Z331" s="40"/>
      <c r="AA331" s="40"/>
      <c r="AB331" s="40"/>
      <c r="AC331" s="40"/>
      <c r="AD331" s="40"/>
      <c r="AE331" s="40"/>
      <c r="AR331" s="222" t="s">
        <v>118</v>
      </c>
      <c r="AT331" s="222" t="s">
        <v>114</v>
      </c>
      <c r="AU331" s="222" t="s">
        <v>85</v>
      </c>
      <c r="AY331" s="19" t="s">
        <v>113</v>
      </c>
      <c r="BE331" s="223">
        <f>IF(N331="základní",J331,0)</f>
        <v>0</v>
      </c>
      <c r="BF331" s="223">
        <f>IF(N331="snížená",J331,0)</f>
        <v>0</v>
      </c>
      <c r="BG331" s="223">
        <f>IF(N331="zákl. přenesená",J331,0)</f>
        <v>0</v>
      </c>
      <c r="BH331" s="223">
        <f>IF(N331="sníž. přenesená",J331,0)</f>
        <v>0</v>
      </c>
      <c r="BI331" s="223">
        <f>IF(N331="nulová",J331,0)</f>
        <v>0</v>
      </c>
      <c r="BJ331" s="19" t="s">
        <v>83</v>
      </c>
      <c r="BK331" s="223">
        <f>ROUND(I331*H331,2)</f>
        <v>0</v>
      </c>
      <c r="BL331" s="19" t="s">
        <v>118</v>
      </c>
      <c r="BM331" s="222" t="s">
        <v>563</v>
      </c>
    </row>
    <row r="332" s="2" customFormat="1" ht="24" customHeight="1">
      <c r="A332" s="40"/>
      <c r="B332" s="41"/>
      <c r="C332" s="211" t="s">
        <v>564</v>
      </c>
      <c r="D332" s="211" t="s">
        <v>114</v>
      </c>
      <c r="E332" s="212" t="s">
        <v>565</v>
      </c>
      <c r="F332" s="213" t="s">
        <v>566</v>
      </c>
      <c r="G332" s="214" t="s">
        <v>190</v>
      </c>
      <c r="H332" s="215">
        <v>1</v>
      </c>
      <c r="I332" s="216"/>
      <c r="J332" s="217">
        <f>ROUND(I332*H332,2)</f>
        <v>0</v>
      </c>
      <c r="K332" s="213" t="s">
        <v>222</v>
      </c>
      <c r="L332" s="46"/>
      <c r="M332" s="218" t="s">
        <v>19</v>
      </c>
      <c r="N332" s="219" t="s">
        <v>46</v>
      </c>
      <c r="O332" s="86"/>
      <c r="P332" s="220">
        <f>O332*H332</f>
        <v>0</v>
      </c>
      <c r="Q332" s="220">
        <v>0</v>
      </c>
      <c r="R332" s="220">
        <f>Q332*H332</f>
        <v>0</v>
      </c>
      <c r="S332" s="220">
        <v>0</v>
      </c>
      <c r="T332" s="221">
        <f>S332*H332</f>
        <v>0</v>
      </c>
      <c r="U332" s="40"/>
      <c r="V332" s="40"/>
      <c r="W332" s="40"/>
      <c r="X332" s="40"/>
      <c r="Y332" s="40"/>
      <c r="Z332" s="40"/>
      <c r="AA332" s="40"/>
      <c r="AB332" s="40"/>
      <c r="AC332" s="40"/>
      <c r="AD332" s="40"/>
      <c r="AE332" s="40"/>
      <c r="AR332" s="222" t="s">
        <v>118</v>
      </c>
      <c r="AT332" s="222" t="s">
        <v>114</v>
      </c>
      <c r="AU332" s="222" t="s">
        <v>85</v>
      </c>
      <c r="AY332" s="19" t="s">
        <v>113</v>
      </c>
      <c r="BE332" s="223">
        <f>IF(N332="základní",J332,0)</f>
        <v>0</v>
      </c>
      <c r="BF332" s="223">
        <f>IF(N332="snížená",J332,0)</f>
        <v>0</v>
      </c>
      <c r="BG332" s="223">
        <f>IF(N332="zákl. přenesená",J332,0)</f>
        <v>0</v>
      </c>
      <c r="BH332" s="223">
        <f>IF(N332="sníž. přenesená",J332,0)</f>
        <v>0</v>
      </c>
      <c r="BI332" s="223">
        <f>IF(N332="nulová",J332,0)</f>
        <v>0</v>
      </c>
      <c r="BJ332" s="19" t="s">
        <v>83</v>
      </c>
      <c r="BK332" s="223">
        <f>ROUND(I332*H332,2)</f>
        <v>0</v>
      </c>
      <c r="BL332" s="19" t="s">
        <v>118</v>
      </c>
      <c r="BM332" s="222" t="s">
        <v>567</v>
      </c>
    </row>
    <row r="333" s="2" customFormat="1" ht="36" customHeight="1">
      <c r="A333" s="40"/>
      <c r="B333" s="41"/>
      <c r="C333" s="271" t="s">
        <v>568</v>
      </c>
      <c r="D333" s="271" t="s">
        <v>411</v>
      </c>
      <c r="E333" s="272" t="s">
        <v>569</v>
      </c>
      <c r="F333" s="273" t="s">
        <v>570</v>
      </c>
      <c r="G333" s="274" t="s">
        <v>190</v>
      </c>
      <c r="H333" s="275">
        <v>1.01</v>
      </c>
      <c r="I333" s="276"/>
      <c r="J333" s="277">
        <f>ROUND(I333*H333,2)</f>
        <v>0</v>
      </c>
      <c r="K333" s="273" t="s">
        <v>19</v>
      </c>
      <c r="L333" s="278"/>
      <c r="M333" s="279" t="s">
        <v>19</v>
      </c>
      <c r="N333" s="280" t="s">
        <v>46</v>
      </c>
      <c r="O333" s="86"/>
      <c r="P333" s="220">
        <f>O333*H333</f>
        <v>0</v>
      </c>
      <c r="Q333" s="220">
        <v>0</v>
      </c>
      <c r="R333" s="220">
        <f>Q333*H333</f>
        <v>0</v>
      </c>
      <c r="S333" s="220">
        <v>0</v>
      </c>
      <c r="T333" s="221">
        <f>S333*H333</f>
        <v>0</v>
      </c>
      <c r="U333" s="40"/>
      <c r="V333" s="40"/>
      <c r="W333" s="40"/>
      <c r="X333" s="40"/>
      <c r="Y333" s="40"/>
      <c r="Z333" s="40"/>
      <c r="AA333" s="40"/>
      <c r="AB333" s="40"/>
      <c r="AC333" s="40"/>
      <c r="AD333" s="40"/>
      <c r="AE333" s="40"/>
      <c r="AR333" s="222" t="s">
        <v>149</v>
      </c>
      <c r="AT333" s="222" t="s">
        <v>411</v>
      </c>
      <c r="AU333" s="222" t="s">
        <v>85</v>
      </c>
      <c r="AY333" s="19" t="s">
        <v>113</v>
      </c>
      <c r="BE333" s="223">
        <f>IF(N333="základní",J333,0)</f>
        <v>0</v>
      </c>
      <c r="BF333" s="223">
        <f>IF(N333="snížená",J333,0)</f>
        <v>0</v>
      </c>
      <c r="BG333" s="223">
        <f>IF(N333="zákl. přenesená",J333,0)</f>
        <v>0</v>
      </c>
      <c r="BH333" s="223">
        <f>IF(N333="sníž. přenesená",J333,0)</f>
        <v>0</v>
      </c>
      <c r="BI333" s="223">
        <f>IF(N333="nulová",J333,0)</f>
        <v>0</v>
      </c>
      <c r="BJ333" s="19" t="s">
        <v>83</v>
      </c>
      <c r="BK333" s="223">
        <f>ROUND(I333*H333,2)</f>
        <v>0</v>
      </c>
      <c r="BL333" s="19" t="s">
        <v>118</v>
      </c>
      <c r="BM333" s="222" t="s">
        <v>571</v>
      </c>
    </row>
    <row r="334" s="13" customFormat="1">
      <c r="A334" s="13"/>
      <c r="B334" s="235"/>
      <c r="C334" s="236"/>
      <c r="D334" s="226" t="s">
        <v>127</v>
      </c>
      <c r="E334" s="237" t="s">
        <v>19</v>
      </c>
      <c r="F334" s="238" t="s">
        <v>572</v>
      </c>
      <c r="G334" s="236"/>
      <c r="H334" s="239">
        <v>1.01</v>
      </c>
      <c r="I334" s="240"/>
      <c r="J334" s="236"/>
      <c r="K334" s="236"/>
      <c r="L334" s="241"/>
      <c r="M334" s="242"/>
      <c r="N334" s="243"/>
      <c r="O334" s="243"/>
      <c r="P334" s="243"/>
      <c r="Q334" s="243"/>
      <c r="R334" s="243"/>
      <c r="S334" s="243"/>
      <c r="T334" s="244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45" t="s">
        <v>127</v>
      </c>
      <c r="AU334" s="245" t="s">
        <v>85</v>
      </c>
      <c r="AV334" s="13" t="s">
        <v>85</v>
      </c>
      <c r="AW334" s="13" t="s">
        <v>37</v>
      </c>
      <c r="AX334" s="13" t="s">
        <v>83</v>
      </c>
      <c r="AY334" s="245" t="s">
        <v>113</v>
      </c>
    </row>
    <row r="335" s="2" customFormat="1" ht="24" customHeight="1">
      <c r="A335" s="40"/>
      <c r="B335" s="41"/>
      <c r="C335" s="211" t="s">
        <v>573</v>
      </c>
      <c r="D335" s="211" t="s">
        <v>114</v>
      </c>
      <c r="E335" s="212" t="s">
        <v>574</v>
      </c>
      <c r="F335" s="213" t="s">
        <v>575</v>
      </c>
      <c r="G335" s="214" t="s">
        <v>190</v>
      </c>
      <c r="H335" s="215">
        <v>1</v>
      </c>
      <c r="I335" s="216"/>
      <c r="J335" s="217">
        <f>ROUND(I335*H335,2)</f>
        <v>0</v>
      </c>
      <c r="K335" s="213" t="s">
        <v>222</v>
      </c>
      <c r="L335" s="46"/>
      <c r="M335" s="218" t="s">
        <v>19</v>
      </c>
      <c r="N335" s="219" t="s">
        <v>46</v>
      </c>
      <c r="O335" s="86"/>
      <c r="P335" s="220">
        <f>O335*H335</f>
        <v>0</v>
      </c>
      <c r="Q335" s="220">
        <v>0</v>
      </c>
      <c r="R335" s="220">
        <f>Q335*H335</f>
        <v>0</v>
      </c>
      <c r="S335" s="220">
        <v>0</v>
      </c>
      <c r="T335" s="221">
        <f>S335*H335</f>
        <v>0</v>
      </c>
      <c r="U335" s="40"/>
      <c r="V335" s="40"/>
      <c r="W335" s="40"/>
      <c r="X335" s="40"/>
      <c r="Y335" s="40"/>
      <c r="Z335" s="40"/>
      <c r="AA335" s="40"/>
      <c r="AB335" s="40"/>
      <c r="AC335" s="40"/>
      <c r="AD335" s="40"/>
      <c r="AE335" s="40"/>
      <c r="AR335" s="222" t="s">
        <v>118</v>
      </c>
      <c r="AT335" s="222" t="s">
        <v>114</v>
      </c>
      <c r="AU335" s="222" t="s">
        <v>85</v>
      </c>
      <c r="AY335" s="19" t="s">
        <v>113</v>
      </c>
      <c r="BE335" s="223">
        <f>IF(N335="základní",J335,0)</f>
        <v>0</v>
      </c>
      <c r="BF335" s="223">
        <f>IF(N335="snížená",J335,0)</f>
        <v>0</v>
      </c>
      <c r="BG335" s="223">
        <f>IF(N335="zákl. přenesená",J335,0)</f>
        <v>0</v>
      </c>
      <c r="BH335" s="223">
        <f>IF(N335="sníž. přenesená",J335,0)</f>
        <v>0</v>
      </c>
      <c r="BI335" s="223">
        <f>IF(N335="nulová",J335,0)</f>
        <v>0</v>
      </c>
      <c r="BJ335" s="19" t="s">
        <v>83</v>
      </c>
      <c r="BK335" s="223">
        <f>ROUND(I335*H335,2)</f>
        <v>0</v>
      </c>
      <c r="BL335" s="19" t="s">
        <v>118</v>
      </c>
      <c r="BM335" s="222" t="s">
        <v>576</v>
      </c>
    </row>
    <row r="336" s="2" customFormat="1" ht="36" customHeight="1">
      <c r="A336" s="40"/>
      <c r="B336" s="41"/>
      <c r="C336" s="271" t="s">
        <v>577</v>
      </c>
      <c r="D336" s="271" t="s">
        <v>411</v>
      </c>
      <c r="E336" s="272" t="s">
        <v>578</v>
      </c>
      <c r="F336" s="273" t="s">
        <v>579</v>
      </c>
      <c r="G336" s="274" t="s">
        <v>190</v>
      </c>
      <c r="H336" s="275">
        <v>1.01</v>
      </c>
      <c r="I336" s="276"/>
      <c r="J336" s="277">
        <f>ROUND(I336*H336,2)</f>
        <v>0</v>
      </c>
      <c r="K336" s="273" t="s">
        <v>19</v>
      </c>
      <c r="L336" s="278"/>
      <c r="M336" s="279" t="s">
        <v>19</v>
      </c>
      <c r="N336" s="280" t="s">
        <v>46</v>
      </c>
      <c r="O336" s="86"/>
      <c r="P336" s="220">
        <f>O336*H336</f>
        <v>0</v>
      </c>
      <c r="Q336" s="220">
        <v>0</v>
      </c>
      <c r="R336" s="220">
        <f>Q336*H336</f>
        <v>0</v>
      </c>
      <c r="S336" s="220">
        <v>0</v>
      </c>
      <c r="T336" s="221">
        <f>S336*H336</f>
        <v>0</v>
      </c>
      <c r="U336" s="40"/>
      <c r="V336" s="40"/>
      <c r="W336" s="40"/>
      <c r="X336" s="40"/>
      <c r="Y336" s="40"/>
      <c r="Z336" s="40"/>
      <c r="AA336" s="40"/>
      <c r="AB336" s="40"/>
      <c r="AC336" s="40"/>
      <c r="AD336" s="40"/>
      <c r="AE336" s="40"/>
      <c r="AR336" s="222" t="s">
        <v>149</v>
      </c>
      <c r="AT336" s="222" t="s">
        <v>411</v>
      </c>
      <c r="AU336" s="222" t="s">
        <v>85</v>
      </c>
      <c r="AY336" s="19" t="s">
        <v>113</v>
      </c>
      <c r="BE336" s="223">
        <f>IF(N336="základní",J336,0)</f>
        <v>0</v>
      </c>
      <c r="BF336" s="223">
        <f>IF(N336="snížená",J336,0)</f>
        <v>0</v>
      </c>
      <c r="BG336" s="223">
        <f>IF(N336="zákl. přenesená",J336,0)</f>
        <v>0</v>
      </c>
      <c r="BH336" s="223">
        <f>IF(N336="sníž. přenesená",J336,0)</f>
        <v>0</v>
      </c>
      <c r="BI336" s="223">
        <f>IF(N336="nulová",J336,0)</f>
        <v>0</v>
      </c>
      <c r="BJ336" s="19" t="s">
        <v>83</v>
      </c>
      <c r="BK336" s="223">
        <f>ROUND(I336*H336,2)</f>
        <v>0</v>
      </c>
      <c r="BL336" s="19" t="s">
        <v>118</v>
      </c>
      <c r="BM336" s="222" t="s">
        <v>580</v>
      </c>
    </row>
    <row r="337" s="13" customFormat="1">
      <c r="A337" s="13"/>
      <c r="B337" s="235"/>
      <c r="C337" s="236"/>
      <c r="D337" s="226" t="s">
        <v>127</v>
      </c>
      <c r="E337" s="237" t="s">
        <v>19</v>
      </c>
      <c r="F337" s="238" t="s">
        <v>572</v>
      </c>
      <c r="G337" s="236"/>
      <c r="H337" s="239">
        <v>1.01</v>
      </c>
      <c r="I337" s="240"/>
      <c r="J337" s="236"/>
      <c r="K337" s="236"/>
      <c r="L337" s="241"/>
      <c r="M337" s="242"/>
      <c r="N337" s="243"/>
      <c r="O337" s="243"/>
      <c r="P337" s="243"/>
      <c r="Q337" s="243"/>
      <c r="R337" s="243"/>
      <c r="S337" s="243"/>
      <c r="T337" s="24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45" t="s">
        <v>127</v>
      </c>
      <c r="AU337" s="245" t="s">
        <v>85</v>
      </c>
      <c r="AV337" s="13" t="s">
        <v>85</v>
      </c>
      <c r="AW337" s="13" t="s">
        <v>37</v>
      </c>
      <c r="AX337" s="13" t="s">
        <v>83</v>
      </c>
      <c r="AY337" s="245" t="s">
        <v>113</v>
      </c>
    </row>
    <row r="338" s="2" customFormat="1" ht="24" customHeight="1">
      <c r="A338" s="40"/>
      <c r="B338" s="41"/>
      <c r="C338" s="211" t="s">
        <v>581</v>
      </c>
      <c r="D338" s="211" t="s">
        <v>114</v>
      </c>
      <c r="E338" s="212" t="s">
        <v>582</v>
      </c>
      <c r="F338" s="213" t="s">
        <v>583</v>
      </c>
      <c r="G338" s="214" t="s">
        <v>190</v>
      </c>
      <c r="H338" s="215">
        <v>13.5</v>
      </c>
      <c r="I338" s="216"/>
      <c r="J338" s="217">
        <f>ROUND(I338*H338,2)</f>
        <v>0</v>
      </c>
      <c r="K338" s="213" t="s">
        <v>222</v>
      </c>
      <c r="L338" s="46"/>
      <c r="M338" s="218" t="s">
        <v>19</v>
      </c>
      <c r="N338" s="219" t="s">
        <v>46</v>
      </c>
      <c r="O338" s="86"/>
      <c r="P338" s="220">
        <f>O338*H338</f>
        <v>0</v>
      </c>
      <c r="Q338" s="220">
        <v>0</v>
      </c>
      <c r="R338" s="220">
        <f>Q338*H338</f>
        <v>0</v>
      </c>
      <c r="S338" s="220">
        <v>0</v>
      </c>
      <c r="T338" s="221">
        <f>S338*H338</f>
        <v>0</v>
      </c>
      <c r="U338" s="40"/>
      <c r="V338" s="40"/>
      <c r="W338" s="40"/>
      <c r="X338" s="40"/>
      <c r="Y338" s="40"/>
      <c r="Z338" s="40"/>
      <c r="AA338" s="40"/>
      <c r="AB338" s="40"/>
      <c r="AC338" s="40"/>
      <c r="AD338" s="40"/>
      <c r="AE338" s="40"/>
      <c r="AR338" s="222" t="s">
        <v>118</v>
      </c>
      <c r="AT338" s="222" t="s">
        <v>114</v>
      </c>
      <c r="AU338" s="222" t="s">
        <v>85</v>
      </c>
      <c r="AY338" s="19" t="s">
        <v>113</v>
      </c>
      <c r="BE338" s="223">
        <f>IF(N338="základní",J338,0)</f>
        <v>0</v>
      </c>
      <c r="BF338" s="223">
        <f>IF(N338="snížená",J338,0)</f>
        <v>0</v>
      </c>
      <c r="BG338" s="223">
        <f>IF(N338="zákl. přenesená",J338,0)</f>
        <v>0</v>
      </c>
      <c r="BH338" s="223">
        <f>IF(N338="sníž. přenesená",J338,0)</f>
        <v>0</v>
      </c>
      <c r="BI338" s="223">
        <f>IF(N338="nulová",J338,0)</f>
        <v>0</v>
      </c>
      <c r="BJ338" s="19" t="s">
        <v>83</v>
      </c>
      <c r="BK338" s="223">
        <f>ROUND(I338*H338,2)</f>
        <v>0</v>
      </c>
      <c r="BL338" s="19" t="s">
        <v>118</v>
      </c>
      <c r="BM338" s="222" t="s">
        <v>584</v>
      </c>
    </row>
    <row r="339" s="2" customFormat="1" ht="36" customHeight="1">
      <c r="A339" s="40"/>
      <c r="B339" s="41"/>
      <c r="C339" s="271" t="s">
        <v>585</v>
      </c>
      <c r="D339" s="271" t="s">
        <v>411</v>
      </c>
      <c r="E339" s="272" t="s">
        <v>586</v>
      </c>
      <c r="F339" s="273" t="s">
        <v>587</v>
      </c>
      <c r="G339" s="274" t="s">
        <v>190</v>
      </c>
      <c r="H339" s="275">
        <v>13.635</v>
      </c>
      <c r="I339" s="276"/>
      <c r="J339" s="277">
        <f>ROUND(I339*H339,2)</f>
        <v>0</v>
      </c>
      <c r="K339" s="273" t="s">
        <v>19</v>
      </c>
      <c r="L339" s="278"/>
      <c r="M339" s="279" t="s">
        <v>19</v>
      </c>
      <c r="N339" s="280" t="s">
        <v>46</v>
      </c>
      <c r="O339" s="86"/>
      <c r="P339" s="220">
        <f>O339*H339</f>
        <v>0</v>
      </c>
      <c r="Q339" s="220">
        <v>0</v>
      </c>
      <c r="R339" s="220">
        <f>Q339*H339</f>
        <v>0</v>
      </c>
      <c r="S339" s="220">
        <v>0</v>
      </c>
      <c r="T339" s="221">
        <f>S339*H339</f>
        <v>0</v>
      </c>
      <c r="U339" s="40"/>
      <c r="V339" s="40"/>
      <c r="W339" s="40"/>
      <c r="X339" s="40"/>
      <c r="Y339" s="40"/>
      <c r="Z339" s="40"/>
      <c r="AA339" s="40"/>
      <c r="AB339" s="40"/>
      <c r="AC339" s="40"/>
      <c r="AD339" s="40"/>
      <c r="AE339" s="40"/>
      <c r="AR339" s="222" t="s">
        <v>149</v>
      </c>
      <c r="AT339" s="222" t="s">
        <v>411</v>
      </c>
      <c r="AU339" s="222" t="s">
        <v>85</v>
      </c>
      <c r="AY339" s="19" t="s">
        <v>113</v>
      </c>
      <c r="BE339" s="223">
        <f>IF(N339="základní",J339,0)</f>
        <v>0</v>
      </c>
      <c r="BF339" s="223">
        <f>IF(N339="snížená",J339,0)</f>
        <v>0</v>
      </c>
      <c r="BG339" s="223">
        <f>IF(N339="zákl. přenesená",J339,0)</f>
        <v>0</v>
      </c>
      <c r="BH339" s="223">
        <f>IF(N339="sníž. přenesená",J339,0)</f>
        <v>0</v>
      </c>
      <c r="BI339" s="223">
        <f>IF(N339="nulová",J339,0)</f>
        <v>0</v>
      </c>
      <c r="BJ339" s="19" t="s">
        <v>83</v>
      </c>
      <c r="BK339" s="223">
        <f>ROUND(I339*H339,2)</f>
        <v>0</v>
      </c>
      <c r="BL339" s="19" t="s">
        <v>118</v>
      </c>
      <c r="BM339" s="222" t="s">
        <v>588</v>
      </c>
    </row>
    <row r="340" s="13" customFormat="1">
      <c r="A340" s="13"/>
      <c r="B340" s="235"/>
      <c r="C340" s="236"/>
      <c r="D340" s="226" t="s">
        <v>127</v>
      </c>
      <c r="E340" s="237" t="s">
        <v>19</v>
      </c>
      <c r="F340" s="238" t="s">
        <v>589</v>
      </c>
      <c r="G340" s="236"/>
      <c r="H340" s="239">
        <v>13.635</v>
      </c>
      <c r="I340" s="240"/>
      <c r="J340" s="236"/>
      <c r="K340" s="236"/>
      <c r="L340" s="241"/>
      <c r="M340" s="242"/>
      <c r="N340" s="243"/>
      <c r="O340" s="243"/>
      <c r="P340" s="243"/>
      <c r="Q340" s="243"/>
      <c r="R340" s="243"/>
      <c r="S340" s="243"/>
      <c r="T340" s="244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45" t="s">
        <v>127</v>
      </c>
      <c r="AU340" s="245" t="s">
        <v>85</v>
      </c>
      <c r="AV340" s="13" t="s">
        <v>85</v>
      </c>
      <c r="AW340" s="13" t="s">
        <v>37</v>
      </c>
      <c r="AX340" s="13" t="s">
        <v>83</v>
      </c>
      <c r="AY340" s="245" t="s">
        <v>113</v>
      </c>
    </row>
    <row r="341" s="2" customFormat="1" ht="24" customHeight="1">
      <c r="A341" s="40"/>
      <c r="B341" s="41"/>
      <c r="C341" s="211" t="s">
        <v>590</v>
      </c>
      <c r="D341" s="211" t="s">
        <v>114</v>
      </c>
      <c r="E341" s="212" t="s">
        <v>591</v>
      </c>
      <c r="F341" s="213" t="s">
        <v>592</v>
      </c>
      <c r="G341" s="214" t="s">
        <v>190</v>
      </c>
      <c r="H341" s="215">
        <v>109.8</v>
      </c>
      <c r="I341" s="216"/>
      <c r="J341" s="217">
        <f>ROUND(I341*H341,2)</f>
        <v>0</v>
      </c>
      <c r="K341" s="213" t="s">
        <v>222</v>
      </c>
      <c r="L341" s="46"/>
      <c r="M341" s="218" t="s">
        <v>19</v>
      </c>
      <c r="N341" s="219" t="s">
        <v>46</v>
      </c>
      <c r="O341" s="86"/>
      <c r="P341" s="220">
        <f>O341*H341</f>
        <v>0</v>
      </c>
      <c r="Q341" s="220">
        <v>0</v>
      </c>
      <c r="R341" s="220">
        <f>Q341*H341</f>
        <v>0</v>
      </c>
      <c r="S341" s="220">
        <v>0</v>
      </c>
      <c r="T341" s="221">
        <f>S341*H341</f>
        <v>0</v>
      </c>
      <c r="U341" s="40"/>
      <c r="V341" s="40"/>
      <c r="W341" s="40"/>
      <c r="X341" s="40"/>
      <c r="Y341" s="40"/>
      <c r="Z341" s="40"/>
      <c r="AA341" s="40"/>
      <c r="AB341" s="40"/>
      <c r="AC341" s="40"/>
      <c r="AD341" s="40"/>
      <c r="AE341" s="40"/>
      <c r="AR341" s="222" t="s">
        <v>118</v>
      </c>
      <c r="AT341" s="222" t="s">
        <v>114</v>
      </c>
      <c r="AU341" s="222" t="s">
        <v>85</v>
      </c>
      <c r="AY341" s="19" t="s">
        <v>113</v>
      </c>
      <c r="BE341" s="223">
        <f>IF(N341="základní",J341,0)</f>
        <v>0</v>
      </c>
      <c r="BF341" s="223">
        <f>IF(N341="snížená",J341,0)</f>
        <v>0</v>
      </c>
      <c r="BG341" s="223">
        <f>IF(N341="zákl. přenesená",J341,0)</f>
        <v>0</v>
      </c>
      <c r="BH341" s="223">
        <f>IF(N341="sníž. přenesená",J341,0)</f>
        <v>0</v>
      </c>
      <c r="BI341" s="223">
        <f>IF(N341="nulová",J341,0)</f>
        <v>0</v>
      </c>
      <c r="BJ341" s="19" t="s">
        <v>83</v>
      </c>
      <c r="BK341" s="223">
        <f>ROUND(I341*H341,2)</f>
        <v>0</v>
      </c>
      <c r="BL341" s="19" t="s">
        <v>118</v>
      </c>
      <c r="BM341" s="222" t="s">
        <v>593</v>
      </c>
    </row>
    <row r="342" s="2" customFormat="1" ht="36" customHeight="1">
      <c r="A342" s="40"/>
      <c r="B342" s="41"/>
      <c r="C342" s="271" t="s">
        <v>594</v>
      </c>
      <c r="D342" s="271" t="s">
        <v>411</v>
      </c>
      <c r="E342" s="272" t="s">
        <v>595</v>
      </c>
      <c r="F342" s="273" t="s">
        <v>596</v>
      </c>
      <c r="G342" s="274" t="s">
        <v>190</v>
      </c>
      <c r="H342" s="275">
        <v>110.898</v>
      </c>
      <c r="I342" s="276"/>
      <c r="J342" s="277">
        <f>ROUND(I342*H342,2)</f>
        <v>0</v>
      </c>
      <c r="K342" s="273" t="s">
        <v>19</v>
      </c>
      <c r="L342" s="278"/>
      <c r="M342" s="279" t="s">
        <v>19</v>
      </c>
      <c r="N342" s="280" t="s">
        <v>46</v>
      </c>
      <c r="O342" s="86"/>
      <c r="P342" s="220">
        <f>O342*H342</f>
        <v>0</v>
      </c>
      <c r="Q342" s="220">
        <v>0.11500000000000001</v>
      </c>
      <c r="R342" s="220">
        <f>Q342*H342</f>
        <v>12.753270000000001</v>
      </c>
      <c r="S342" s="220">
        <v>0</v>
      </c>
      <c r="T342" s="221">
        <f>S342*H342</f>
        <v>0</v>
      </c>
      <c r="U342" s="40"/>
      <c r="V342" s="40"/>
      <c r="W342" s="40"/>
      <c r="X342" s="40"/>
      <c r="Y342" s="40"/>
      <c r="Z342" s="40"/>
      <c r="AA342" s="40"/>
      <c r="AB342" s="40"/>
      <c r="AC342" s="40"/>
      <c r="AD342" s="40"/>
      <c r="AE342" s="40"/>
      <c r="AR342" s="222" t="s">
        <v>149</v>
      </c>
      <c r="AT342" s="222" t="s">
        <v>411</v>
      </c>
      <c r="AU342" s="222" t="s">
        <v>85</v>
      </c>
      <c r="AY342" s="19" t="s">
        <v>113</v>
      </c>
      <c r="BE342" s="223">
        <f>IF(N342="základní",J342,0)</f>
        <v>0</v>
      </c>
      <c r="BF342" s="223">
        <f>IF(N342="snížená",J342,0)</f>
        <v>0</v>
      </c>
      <c r="BG342" s="223">
        <f>IF(N342="zákl. přenesená",J342,0)</f>
        <v>0</v>
      </c>
      <c r="BH342" s="223">
        <f>IF(N342="sníž. přenesená",J342,0)</f>
        <v>0</v>
      </c>
      <c r="BI342" s="223">
        <f>IF(N342="nulová",J342,0)</f>
        <v>0</v>
      </c>
      <c r="BJ342" s="19" t="s">
        <v>83</v>
      </c>
      <c r="BK342" s="223">
        <f>ROUND(I342*H342,2)</f>
        <v>0</v>
      </c>
      <c r="BL342" s="19" t="s">
        <v>118</v>
      </c>
      <c r="BM342" s="222" t="s">
        <v>597</v>
      </c>
    </row>
    <row r="343" s="13" customFormat="1">
      <c r="A343" s="13"/>
      <c r="B343" s="235"/>
      <c r="C343" s="236"/>
      <c r="D343" s="226" t="s">
        <v>127</v>
      </c>
      <c r="E343" s="237" t="s">
        <v>19</v>
      </c>
      <c r="F343" s="238" t="s">
        <v>598</v>
      </c>
      <c r="G343" s="236"/>
      <c r="H343" s="239">
        <v>110.898</v>
      </c>
      <c r="I343" s="240"/>
      <c r="J343" s="236"/>
      <c r="K343" s="236"/>
      <c r="L343" s="241"/>
      <c r="M343" s="242"/>
      <c r="N343" s="243"/>
      <c r="O343" s="243"/>
      <c r="P343" s="243"/>
      <c r="Q343" s="243"/>
      <c r="R343" s="243"/>
      <c r="S343" s="243"/>
      <c r="T343" s="244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45" t="s">
        <v>127</v>
      </c>
      <c r="AU343" s="245" t="s">
        <v>85</v>
      </c>
      <c r="AV343" s="13" t="s">
        <v>85</v>
      </c>
      <c r="AW343" s="13" t="s">
        <v>37</v>
      </c>
      <c r="AX343" s="13" t="s">
        <v>83</v>
      </c>
      <c r="AY343" s="245" t="s">
        <v>113</v>
      </c>
    </row>
    <row r="344" s="2" customFormat="1" ht="24" customHeight="1">
      <c r="A344" s="40"/>
      <c r="B344" s="41"/>
      <c r="C344" s="211" t="s">
        <v>599</v>
      </c>
      <c r="D344" s="211" t="s">
        <v>114</v>
      </c>
      <c r="E344" s="212" t="s">
        <v>600</v>
      </c>
      <c r="F344" s="213" t="s">
        <v>601</v>
      </c>
      <c r="G344" s="214" t="s">
        <v>457</v>
      </c>
      <c r="H344" s="215">
        <v>3.0299999999999998</v>
      </c>
      <c r="I344" s="216"/>
      <c r="J344" s="217">
        <f>ROUND(I344*H344,2)</f>
        <v>0</v>
      </c>
      <c r="K344" s="213" t="s">
        <v>19</v>
      </c>
      <c r="L344" s="46"/>
      <c r="M344" s="218" t="s">
        <v>19</v>
      </c>
      <c r="N344" s="219" t="s">
        <v>46</v>
      </c>
      <c r="O344" s="86"/>
      <c r="P344" s="220">
        <f>O344*H344</f>
        <v>0</v>
      </c>
      <c r="Q344" s="220">
        <v>0</v>
      </c>
      <c r="R344" s="220">
        <f>Q344*H344</f>
        <v>0</v>
      </c>
      <c r="S344" s="220">
        <v>0</v>
      </c>
      <c r="T344" s="221">
        <f>S344*H344</f>
        <v>0</v>
      </c>
      <c r="U344" s="40"/>
      <c r="V344" s="40"/>
      <c r="W344" s="40"/>
      <c r="X344" s="40"/>
      <c r="Y344" s="40"/>
      <c r="Z344" s="40"/>
      <c r="AA344" s="40"/>
      <c r="AB344" s="40"/>
      <c r="AC344" s="40"/>
      <c r="AD344" s="40"/>
      <c r="AE344" s="40"/>
      <c r="AR344" s="222" t="s">
        <v>118</v>
      </c>
      <c r="AT344" s="222" t="s">
        <v>114</v>
      </c>
      <c r="AU344" s="222" t="s">
        <v>85</v>
      </c>
      <c r="AY344" s="19" t="s">
        <v>113</v>
      </c>
      <c r="BE344" s="223">
        <f>IF(N344="základní",J344,0)</f>
        <v>0</v>
      </c>
      <c r="BF344" s="223">
        <f>IF(N344="snížená",J344,0)</f>
        <v>0</v>
      </c>
      <c r="BG344" s="223">
        <f>IF(N344="zákl. přenesená",J344,0)</f>
        <v>0</v>
      </c>
      <c r="BH344" s="223">
        <f>IF(N344="sníž. přenesená",J344,0)</f>
        <v>0</v>
      </c>
      <c r="BI344" s="223">
        <f>IF(N344="nulová",J344,0)</f>
        <v>0</v>
      </c>
      <c r="BJ344" s="19" t="s">
        <v>83</v>
      </c>
      <c r="BK344" s="223">
        <f>ROUND(I344*H344,2)</f>
        <v>0</v>
      </c>
      <c r="BL344" s="19" t="s">
        <v>118</v>
      </c>
      <c r="BM344" s="222" t="s">
        <v>602</v>
      </c>
    </row>
    <row r="345" s="13" customFormat="1">
      <c r="A345" s="13"/>
      <c r="B345" s="235"/>
      <c r="C345" s="236"/>
      <c r="D345" s="226" t="s">
        <v>127</v>
      </c>
      <c r="E345" s="237" t="s">
        <v>19</v>
      </c>
      <c r="F345" s="238" t="s">
        <v>603</v>
      </c>
      <c r="G345" s="236"/>
      <c r="H345" s="239">
        <v>3.0299999999999998</v>
      </c>
      <c r="I345" s="240"/>
      <c r="J345" s="236"/>
      <c r="K345" s="236"/>
      <c r="L345" s="241"/>
      <c r="M345" s="242"/>
      <c r="N345" s="243"/>
      <c r="O345" s="243"/>
      <c r="P345" s="243"/>
      <c r="Q345" s="243"/>
      <c r="R345" s="243"/>
      <c r="S345" s="243"/>
      <c r="T345" s="244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45" t="s">
        <v>127</v>
      </c>
      <c r="AU345" s="245" t="s">
        <v>85</v>
      </c>
      <c r="AV345" s="13" t="s">
        <v>85</v>
      </c>
      <c r="AW345" s="13" t="s">
        <v>37</v>
      </c>
      <c r="AX345" s="13" t="s">
        <v>83</v>
      </c>
      <c r="AY345" s="245" t="s">
        <v>113</v>
      </c>
    </row>
    <row r="346" s="2" customFormat="1" ht="24" customHeight="1">
      <c r="A346" s="40"/>
      <c r="B346" s="41"/>
      <c r="C346" s="211" t="s">
        <v>604</v>
      </c>
      <c r="D346" s="211" t="s">
        <v>114</v>
      </c>
      <c r="E346" s="212" t="s">
        <v>605</v>
      </c>
      <c r="F346" s="213" t="s">
        <v>606</v>
      </c>
      <c r="G346" s="214" t="s">
        <v>457</v>
      </c>
      <c r="H346" s="215">
        <v>20.199999999999999</v>
      </c>
      <c r="I346" s="216"/>
      <c r="J346" s="217">
        <f>ROUND(I346*H346,2)</f>
        <v>0</v>
      </c>
      <c r="K346" s="213" t="s">
        <v>19</v>
      </c>
      <c r="L346" s="46"/>
      <c r="M346" s="218" t="s">
        <v>19</v>
      </c>
      <c r="N346" s="219" t="s">
        <v>46</v>
      </c>
      <c r="O346" s="86"/>
      <c r="P346" s="220">
        <f>O346*H346</f>
        <v>0</v>
      </c>
      <c r="Q346" s="220">
        <v>0</v>
      </c>
      <c r="R346" s="220">
        <f>Q346*H346</f>
        <v>0</v>
      </c>
      <c r="S346" s="220">
        <v>0</v>
      </c>
      <c r="T346" s="221">
        <f>S346*H346</f>
        <v>0</v>
      </c>
      <c r="U346" s="40"/>
      <c r="V346" s="40"/>
      <c r="W346" s="40"/>
      <c r="X346" s="40"/>
      <c r="Y346" s="40"/>
      <c r="Z346" s="40"/>
      <c r="AA346" s="40"/>
      <c r="AB346" s="40"/>
      <c r="AC346" s="40"/>
      <c r="AD346" s="40"/>
      <c r="AE346" s="40"/>
      <c r="AR346" s="222" t="s">
        <v>118</v>
      </c>
      <c r="AT346" s="222" t="s">
        <v>114</v>
      </c>
      <c r="AU346" s="222" t="s">
        <v>85</v>
      </c>
      <c r="AY346" s="19" t="s">
        <v>113</v>
      </c>
      <c r="BE346" s="223">
        <f>IF(N346="základní",J346,0)</f>
        <v>0</v>
      </c>
      <c r="BF346" s="223">
        <f>IF(N346="snížená",J346,0)</f>
        <v>0</v>
      </c>
      <c r="BG346" s="223">
        <f>IF(N346="zákl. přenesená",J346,0)</f>
        <v>0</v>
      </c>
      <c r="BH346" s="223">
        <f>IF(N346="sníž. přenesená",J346,0)</f>
        <v>0</v>
      </c>
      <c r="BI346" s="223">
        <f>IF(N346="nulová",J346,0)</f>
        <v>0</v>
      </c>
      <c r="BJ346" s="19" t="s">
        <v>83</v>
      </c>
      <c r="BK346" s="223">
        <f>ROUND(I346*H346,2)</f>
        <v>0</v>
      </c>
      <c r="BL346" s="19" t="s">
        <v>118</v>
      </c>
      <c r="BM346" s="222" t="s">
        <v>607</v>
      </c>
    </row>
    <row r="347" s="13" customFormat="1">
      <c r="A347" s="13"/>
      <c r="B347" s="235"/>
      <c r="C347" s="236"/>
      <c r="D347" s="226" t="s">
        <v>127</v>
      </c>
      <c r="E347" s="237" t="s">
        <v>19</v>
      </c>
      <c r="F347" s="238" t="s">
        <v>608</v>
      </c>
      <c r="G347" s="236"/>
      <c r="H347" s="239">
        <v>20.199999999999999</v>
      </c>
      <c r="I347" s="240"/>
      <c r="J347" s="236"/>
      <c r="K347" s="236"/>
      <c r="L347" s="241"/>
      <c r="M347" s="242"/>
      <c r="N347" s="243"/>
      <c r="O347" s="243"/>
      <c r="P347" s="243"/>
      <c r="Q347" s="243"/>
      <c r="R347" s="243"/>
      <c r="S347" s="243"/>
      <c r="T347" s="24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45" t="s">
        <v>127</v>
      </c>
      <c r="AU347" s="245" t="s">
        <v>85</v>
      </c>
      <c r="AV347" s="13" t="s">
        <v>85</v>
      </c>
      <c r="AW347" s="13" t="s">
        <v>37</v>
      </c>
      <c r="AX347" s="13" t="s">
        <v>83</v>
      </c>
      <c r="AY347" s="245" t="s">
        <v>113</v>
      </c>
    </row>
    <row r="348" s="2" customFormat="1" ht="48" customHeight="1">
      <c r="A348" s="40"/>
      <c r="B348" s="41"/>
      <c r="C348" s="211" t="s">
        <v>609</v>
      </c>
      <c r="D348" s="211" t="s">
        <v>114</v>
      </c>
      <c r="E348" s="212" t="s">
        <v>610</v>
      </c>
      <c r="F348" s="213" t="s">
        <v>611</v>
      </c>
      <c r="G348" s="214" t="s">
        <v>190</v>
      </c>
      <c r="H348" s="215">
        <v>105.3</v>
      </c>
      <c r="I348" s="216"/>
      <c r="J348" s="217">
        <f>ROUND(I348*H348,2)</f>
        <v>0</v>
      </c>
      <c r="K348" s="213" t="s">
        <v>222</v>
      </c>
      <c r="L348" s="46"/>
      <c r="M348" s="218" t="s">
        <v>19</v>
      </c>
      <c r="N348" s="219" t="s">
        <v>46</v>
      </c>
      <c r="O348" s="86"/>
      <c r="P348" s="220">
        <f>O348*H348</f>
        <v>0</v>
      </c>
      <c r="Q348" s="220">
        <v>0</v>
      </c>
      <c r="R348" s="220">
        <f>Q348*H348</f>
        <v>0</v>
      </c>
      <c r="S348" s="220">
        <v>0</v>
      </c>
      <c r="T348" s="221">
        <f>S348*H348</f>
        <v>0</v>
      </c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R348" s="222" t="s">
        <v>118</v>
      </c>
      <c r="AT348" s="222" t="s">
        <v>114</v>
      </c>
      <c r="AU348" s="222" t="s">
        <v>85</v>
      </c>
      <c r="AY348" s="19" t="s">
        <v>113</v>
      </c>
      <c r="BE348" s="223">
        <f>IF(N348="základní",J348,0)</f>
        <v>0</v>
      </c>
      <c r="BF348" s="223">
        <f>IF(N348="snížená",J348,0)</f>
        <v>0</v>
      </c>
      <c r="BG348" s="223">
        <f>IF(N348="zákl. přenesená",J348,0)</f>
        <v>0</v>
      </c>
      <c r="BH348" s="223">
        <f>IF(N348="sníž. přenesená",J348,0)</f>
        <v>0</v>
      </c>
      <c r="BI348" s="223">
        <f>IF(N348="nulová",J348,0)</f>
        <v>0</v>
      </c>
      <c r="BJ348" s="19" t="s">
        <v>83</v>
      </c>
      <c r="BK348" s="223">
        <f>ROUND(I348*H348,2)</f>
        <v>0</v>
      </c>
      <c r="BL348" s="19" t="s">
        <v>118</v>
      </c>
      <c r="BM348" s="222" t="s">
        <v>612</v>
      </c>
    </row>
    <row r="349" s="13" customFormat="1">
      <c r="A349" s="13"/>
      <c r="B349" s="235"/>
      <c r="C349" s="236"/>
      <c r="D349" s="226" t="s">
        <v>127</v>
      </c>
      <c r="E349" s="237" t="s">
        <v>19</v>
      </c>
      <c r="F349" s="238" t="s">
        <v>613</v>
      </c>
      <c r="G349" s="236"/>
      <c r="H349" s="239">
        <v>7.5</v>
      </c>
      <c r="I349" s="240"/>
      <c r="J349" s="236"/>
      <c r="K349" s="236"/>
      <c r="L349" s="241"/>
      <c r="M349" s="242"/>
      <c r="N349" s="243"/>
      <c r="O349" s="243"/>
      <c r="P349" s="243"/>
      <c r="Q349" s="243"/>
      <c r="R349" s="243"/>
      <c r="S349" s="243"/>
      <c r="T349" s="244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45" t="s">
        <v>127</v>
      </c>
      <c r="AU349" s="245" t="s">
        <v>85</v>
      </c>
      <c r="AV349" s="13" t="s">
        <v>85</v>
      </c>
      <c r="AW349" s="13" t="s">
        <v>37</v>
      </c>
      <c r="AX349" s="13" t="s">
        <v>75</v>
      </c>
      <c r="AY349" s="245" t="s">
        <v>113</v>
      </c>
    </row>
    <row r="350" s="13" customFormat="1">
      <c r="A350" s="13"/>
      <c r="B350" s="235"/>
      <c r="C350" s="236"/>
      <c r="D350" s="226" t="s">
        <v>127</v>
      </c>
      <c r="E350" s="237" t="s">
        <v>19</v>
      </c>
      <c r="F350" s="238" t="s">
        <v>614</v>
      </c>
      <c r="G350" s="236"/>
      <c r="H350" s="239">
        <v>97.799999999999997</v>
      </c>
      <c r="I350" s="240"/>
      <c r="J350" s="236"/>
      <c r="K350" s="236"/>
      <c r="L350" s="241"/>
      <c r="M350" s="242"/>
      <c r="N350" s="243"/>
      <c r="O350" s="243"/>
      <c r="P350" s="243"/>
      <c r="Q350" s="243"/>
      <c r="R350" s="243"/>
      <c r="S350" s="243"/>
      <c r="T350" s="244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45" t="s">
        <v>127</v>
      </c>
      <c r="AU350" s="245" t="s">
        <v>85</v>
      </c>
      <c r="AV350" s="13" t="s">
        <v>85</v>
      </c>
      <c r="AW350" s="13" t="s">
        <v>37</v>
      </c>
      <c r="AX350" s="13" t="s">
        <v>75</v>
      </c>
      <c r="AY350" s="245" t="s">
        <v>113</v>
      </c>
    </row>
    <row r="351" s="2" customFormat="1" ht="36" customHeight="1">
      <c r="A351" s="40"/>
      <c r="B351" s="41"/>
      <c r="C351" s="211" t="s">
        <v>615</v>
      </c>
      <c r="D351" s="211" t="s">
        <v>114</v>
      </c>
      <c r="E351" s="212" t="s">
        <v>616</v>
      </c>
      <c r="F351" s="213" t="s">
        <v>617</v>
      </c>
      <c r="G351" s="214" t="s">
        <v>457</v>
      </c>
      <c r="H351" s="215">
        <v>3</v>
      </c>
      <c r="I351" s="216"/>
      <c r="J351" s="217">
        <f>ROUND(I351*H351,2)</f>
        <v>0</v>
      </c>
      <c r="K351" s="213" t="s">
        <v>19</v>
      </c>
      <c r="L351" s="46"/>
      <c r="M351" s="218" t="s">
        <v>19</v>
      </c>
      <c r="N351" s="219" t="s">
        <v>46</v>
      </c>
      <c r="O351" s="86"/>
      <c r="P351" s="220">
        <f>O351*H351</f>
        <v>0</v>
      </c>
      <c r="Q351" s="220">
        <v>0.0054200000000000003</v>
      </c>
      <c r="R351" s="220">
        <f>Q351*H351</f>
        <v>0.01626</v>
      </c>
      <c r="S351" s="220">
        <v>0</v>
      </c>
      <c r="T351" s="221">
        <f>S351*H351</f>
        <v>0</v>
      </c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R351" s="222" t="s">
        <v>118</v>
      </c>
      <c r="AT351" s="222" t="s">
        <v>114</v>
      </c>
      <c r="AU351" s="222" t="s">
        <v>85</v>
      </c>
      <c r="AY351" s="19" t="s">
        <v>113</v>
      </c>
      <c r="BE351" s="223">
        <f>IF(N351="základní",J351,0)</f>
        <v>0</v>
      </c>
      <c r="BF351" s="223">
        <f>IF(N351="snížená",J351,0)</f>
        <v>0</v>
      </c>
      <c r="BG351" s="223">
        <f>IF(N351="zákl. přenesená",J351,0)</f>
        <v>0</v>
      </c>
      <c r="BH351" s="223">
        <f>IF(N351="sníž. přenesená",J351,0)</f>
        <v>0</v>
      </c>
      <c r="BI351" s="223">
        <f>IF(N351="nulová",J351,0)</f>
        <v>0</v>
      </c>
      <c r="BJ351" s="19" t="s">
        <v>83</v>
      </c>
      <c r="BK351" s="223">
        <f>ROUND(I351*H351,2)</f>
        <v>0</v>
      </c>
      <c r="BL351" s="19" t="s">
        <v>118</v>
      </c>
      <c r="BM351" s="222" t="s">
        <v>618</v>
      </c>
    </row>
    <row r="352" s="13" customFormat="1">
      <c r="A352" s="13"/>
      <c r="B352" s="235"/>
      <c r="C352" s="236"/>
      <c r="D352" s="226" t="s">
        <v>127</v>
      </c>
      <c r="E352" s="237" t="s">
        <v>19</v>
      </c>
      <c r="F352" s="238" t="s">
        <v>619</v>
      </c>
      <c r="G352" s="236"/>
      <c r="H352" s="239">
        <v>3</v>
      </c>
      <c r="I352" s="240"/>
      <c r="J352" s="236"/>
      <c r="K352" s="236"/>
      <c r="L352" s="241"/>
      <c r="M352" s="242"/>
      <c r="N352" s="243"/>
      <c r="O352" s="243"/>
      <c r="P352" s="243"/>
      <c r="Q352" s="243"/>
      <c r="R352" s="243"/>
      <c r="S352" s="243"/>
      <c r="T352" s="244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45" t="s">
        <v>127</v>
      </c>
      <c r="AU352" s="245" t="s">
        <v>85</v>
      </c>
      <c r="AV352" s="13" t="s">
        <v>85</v>
      </c>
      <c r="AW352" s="13" t="s">
        <v>37</v>
      </c>
      <c r="AX352" s="13" t="s">
        <v>75</v>
      </c>
      <c r="AY352" s="245" t="s">
        <v>113</v>
      </c>
    </row>
    <row r="353" s="2" customFormat="1" ht="16.5" customHeight="1">
      <c r="A353" s="40"/>
      <c r="B353" s="41"/>
      <c r="C353" s="271" t="s">
        <v>620</v>
      </c>
      <c r="D353" s="271" t="s">
        <v>411</v>
      </c>
      <c r="E353" s="272" t="s">
        <v>621</v>
      </c>
      <c r="F353" s="273" t="s">
        <v>622</v>
      </c>
      <c r="G353" s="274" t="s">
        <v>457</v>
      </c>
      <c r="H353" s="275">
        <v>2.02</v>
      </c>
      <c r="I353" s="276"/>
      <c r="J353" s="277">
        <f>ROUND(I353*H353,2)</f>
        <v>0</v>
      </c>
      <c r="K353" s="273" t="s">
        <v>19</v>
      </c>
      <c r="L353" s="278"/>
      <c r="M353" s="279" t="s">
        <v>19</v>
      </c>
      <c r="N353" s="280" t="s">
        <v>46</v>
      </c>
      <c r="O353" s="86"/>
      <c r="P353" s="220">
        <f>O353*H353</f>
        <v>0</v>
      </c>
      <c r="Q353" s="220">
        <v>0.56462000000000001</v>
      </c>
      <c r="R353" s="220">
        <f>Q353*H353</f>
        <v>1.1405324000000001</v>
      </c>
      <c r="S353" s="220">
        <v>0</v>
      </c>
      <c r="T353" s="221">
        <f>S353*H353</f>
        <v>0</v>
      </c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R353" s="222" t="s">
        <v>149</v>
      </c>
      <c r="AT353" s="222" t="s">
        <v>411</v>
      </c>
      <c r="AU353" s="222" t="s">
        <v>85</v>
      </c>
      <c r="AY353" s="19" t="s">
        <v>113</v>
      </c>
      <c r="BE353" s="223">
        <f>IF(N353="základní",J353,0)</f>
        <v>0</v>
      </c>
      <c r="BF353" s="223">
        <f>IF(N353="snížená",J353,0)</f>
        <v>0</v>
      </c>
      <c r="BG353" s="223">
        <f>IF(N353="zákl. přenesená",J353,0)</f>
        <v>0</v>
      </c>
      <c r="BH353" s="223">
        <f>IF(N353="sníž. přenesená",J353,0)</f>
        <v>0</v>
      </c>
      <c r="BI353" s="223">
        <f>IF(N353="nulová",J353,0)</f>
        <v>0</v>
      </c>
      <c r="BJ353" s="19" t="s">
        <v>83</v>
      </c>
      <c r="BK353" s="223">
        <f>ROUND(I353*H353,2)</f>
        <v>0</v>
      </c>
      <c r="BL353" s="19" t="s">
        <v>118</v>
      </c>
      <c r="BM353" s="222" t="s">
        <v>623</v>
      </c>
    </row>
    <row r="354" s="13" customFormat="1">
      <c r="A354" s="13"/>
      <c r="B354" s="235"/>
      <c r="C354" s="236"/>
      <c r="D354" s="226" t="s">
        <v>127</v>
      </c>
      <c r="E354" s="237" t="s">
        <v>19</v>
      </c>
      <c r="F354" s="238" t="s">
        <v>624</v>
      </c>
      <c r="G354" s="236"/>
      <c r="H354" s="239">
        <v>2.02</v>
      </c>
      <c r="I354" s="240"/>
      <c r="J354" s="236"/>
      <c r="K354" s="236"/>
      <c r="L354" s="241"/>
      <c r="M354" s="242"/>
      <c r="N354" s="243"/>
      <c r="O354" s="243"/>
      <c r="P354" s="243"/>
      <c r="Q354" s="243"/>
      <c r="R354" s="243"/>
      <c r="S354" s="243"/>
      <c r="T354" s="244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45" t="s">
        <v>127</v>
      </c>
      <c r="AU354" s="245" t="s">
        <v>85</v>
      </c>
      <c r="AV354" s="13" t="s">
        <v>85</v>
      </c>
      <c r="AW354" s="13" t="s">
        <v>37</v>
      </c>
      <c r="AX354" s="13" t="s">
        <v>83</v>
      </c>
      <c r="AY354" s="245" t="s">
        <v>113</v>
      </c>
    </row>
    <row r="355" s="2" customFormat="1" ht="16.5" customHeight="1">
      <c r="A355" s="40"/>
      <c r="B355" s="41"/>
      <c r="C355" s="271" t="s">
        <v>625</v>
      </c>
      <c r="D355" s="271" t="s">
        <v>411</v>
      </c>
      <c r="E355" s="272" t="s">
        <v>626</v>
      </c>
      <c r="F355" s="273" t="s">
        <v>627</v>
      </c>
      <c r="G355" s="274" t="s">
        <v>457</v>
      </c>
      <c r="H355" s="275">
        <v>1.01</v>
      </c>
      <c r="I355" s="276"/>
      <c r="J355" s="277">
        <f>ROUND(I355*H355,2)</f>
        <v>0</v>
      </c>
      <c r="K355" s="273" t="s">
        <v>19</v>
      </c>
      <c r="L355" s="278"/>
      <c r="M355" s="279" t="s">
        <v>19</v>
      </c>
      <c r="N355" s="280" t="s">
        <v>46</v>
      </c>
      <c r="O355" s="86"/>
      <c r="P355" s="220">
        <f>O355*H355</f>
        <v>0</v>
      </c>
      <c r="Q355" s="220">
        <v>0.80659999999999998</v>
      </c>
      <c r="R355" s="220">
        <f>Q355*H355</f>
        <v>0.814666</v>
      </c>
      <c r="S355" s="220">
        <v>0</v>
      </c>
      <c r="T355" s="221">
        <f>S355*H355</f>
        <v>0</v>
      </c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R355" s="222" t="s">
        <v>149</v>
      </c>
      <c r="AT355" s="222" t="s">
        <v>411</v>
      </c>
      <c r="AU355" s="222" t="s">
        <v>85</v>
      </c>
      <c r="AY355" s="19" t="s">
        <v>113</v>
      </c>
      <c r="BE355" s="223">
        <f>IF(N355="základní",J355,0)</f>
        <v>0</v>
      </c>
      <c r="BF355" s="223">
        <f>IF(N355="snížená",J355,0)</f>
        <v>0</v>
      </c>
      <c r="BG355" s="223">
        <f>IF(N355="zákl. přenesená",J355,0)</f>
        <v>0</v>
      </c>
      <c r="BH355" s="223">
        <f>IF(N355="sníž. přenesená",J355,0)</f>
        <v>0</v>
      </c>
      <c r="BI355" s="223">
        <f>IF(N355="nulová",J355,0)</f>
        <v>0</v>
      </c>
      <c r="BJ355" s="19" t="s">
        <v>83</v>
      </c>
      <c r="BK355" s="223">
        <f>ROUND(I355*H355,2)</f>
        <v>0</v>
      </c>
      <c r="BL355" s="19" t="s">
        <v>118</v>
      </c>
      <c r="BM355" s="222" t="s">
        <v>628</v>
      </c>
    </row>
    <row r="356" s="13" customFormat="1">
      <c r="A356" s="13"/>
      <c r="B356" s="235"/>
      <c r="C356" s="236"/>
      <c r="D356" s="226" t="s">
        <v>127</v>
      </c>
      <c r="E356" s="237" t="s">
        <v>19</v>
      </c>
      <c r="F356" s="238" t="s">
        <v>629</v>
      </c>
      <c r="G356" s="236"/>
      <c r="H356" s="239">
        <v>1.01</v>
      </c>
      <c r="I356" s="240"/>
      <c r="J356" s="236"/>
      <c r="K356" s="236"/>
      <c r="L356" s="241"/>
      <c r="M356" s="242"/>
      <c r="N356" s="243"/>
      <c r="O356" s="243"/>
      <c r="P356" s="243"/>
      <c r="Q356" s="243"/>
      <c r="R356" s="243"/>
      <c r="S356" s="243"/>
      <c r="T356" s="244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45" t="s">
        <v>127</v>
      </c>
      <c r="AU356" s="245" t="s">
        <v>85</v>
      </c>
      <c r="AV356" s="13" t="s">
        <v>85</v>
      </c>
      <c r="AW356" s="13" t="s">
        <v>37</v>
      </c>
      <c r="AX356" s="13" t="s">
        <v>75</v>
      </c>
      <c r="AY356" s="245" t="s">
        <v>113</v>
      </c>
    </row>
    <row r="357" s="2" customFormat="1" ht="48" customHeight="1">
      <c r="A357" s="40"/>
      <c r="B357" s="41"/>
      <c r="C357" s="211" t="s">
        <v>630</v>
      </c>
      <c r="D357" s="211" t="s">
        <v>114</v>
      </c>
      <c r="E357" s="212" t="s">
        <v>631</v>
      </c>
      <c r="F357" s="213" t="s">
        <v>632</v>
      </c>
      <c r="G357" s="214" t="s">
        <v>457</v>
      </c>
      <c r="H357" s="215">
        <v>2</v>
      </c>
      <c r="I357" s="216"/>
      <c r="J357" s="217">
        <f>ROUND(I357*H357,2)</f>
        <v>0</v>
      </c>
      <c r="K357" s="213" t="s">
        <v>19</v>
      </c>
      <c r="L357" s="46"/>
      <c r="M357" s="218" t="s">
        <v>19</v>
      </c>
      <c r="N357" s="219" t="s">
        <v>46</v>
      </c>
      <c r="O357" s="86"/>
      <c r="P357" s="220">
        <f>O357*H357</f>
        <v>0</v>
      </c>
      <c r="Q357" s="220">
        <v>0.0054200000000000003</v>
      </c>
      <c r="R357" s="220">
        <f>Q357*H357</f>
        <v>0.010840000000000001</v>
      </c>
      <c r="S357" s="220">
        <v>0</v>
      </c>
      <c r="T357" s="221">
        <f>S357*H357</f>
        <v>0</v>
      </c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R357" s="222" t="s">
        <v>118</v>
      </c>
      <c r="AT357" s="222" t="s">
        <v>114</v>
      </c>
      <c r="AU357" s="222" t="s">
        <v>85</v>
      </c>
      <c r="AY357" s="19" t="s">
        <v>113</v>
      </c>
      <c r="BE357" s="223">
        <f>IF(N357="základní",J357,0)</f>
        <v>0</v>
      </c>
      <c r="BF357" s="223">
        <f>IF(N357="snížená",J357,0)</f>
        <v>0</v>
      </c>
      <c r="BG357" s="223">
        <f>IF(N357="zákl. přenesená",J357,0)</f>
        <v>0</v>
      </c>
      <c r="BH357" s="223">
        <f>IF(N357="sníž. přenesená",J357,0)</f>
        <v>0</v>
      </c>
      <c r="BI357" s="223">
        <f>IF(N357="nulová",J357,0)</f>
        <v>0</v>
      </c>
      <c r="BJ357" s="19" t="s">
        <v>83</v>
      </c>
      <c r="BK357" s="223">
        <f>ROUND(I357*H357,2)</f>
        <v>0</v>
      </c>
      <c r="BL357" s="19" t="s">
        <v>118</v>
      </c>
      <c r="BM357" s="222" t="s">
        <v>633</v>
      </c>
    </row>
    <row r="358" s="13" customFormat="1">
      <c r="A358" s="13"/>
      <c r="B358" s="235"/>
      <c r="C358" s="236"/>
      <c r="D358" s="226" t="s">
        <v>127</v>
      </c>
      <c r="E358" s="237" t="s">
        <v>19</v>
      </c>
      <c r="F358" s="238" t="s">
        <v>634</v>
      </c>
      <c r="G358" s="236"/>
      <c r="H358" s="239">
        <v>2</v>
      </c>
      <c r="I358" s="240"/>
      <c r="J358" s="236"/>
      <c r="K358" s="236"/>
      <c r="L358" s="241"/>
      <c r="M358" s="242"/>
      <c r="N358" s="243"/>
      <c r="O358" s="243"/>
      <c r="P358" s="243"/>
      <c r="Q358" s="243"/>
      <c r="R358" s="243"/>
      <c r="S358" s="243"/>
      <c r="T358" s="244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45" t="s">
        <v>127</v>
      </c>
      <c r="AU358" s="245" t="s">
        <v>85</v>
      </c>
      <c r="AV358" s="13" t="s">
        <v>85</v>
      </c>
      <c r="AW358" s="13" t="s">
        <v>37</v>
      </c>
      <c r="AX358" s="13" t="s">
        <v>75</v>
      </c>
      <c r="AY358" s="245" t="s">
        <v>113</v>
      </c>
    </row>
    <row r="359" s="2" customFormat="1" ht="16.5" customHeight="1">
      <c r="A359" s="40"/>
      <c r="B359" s="41"/>
      <c r="C359" s="271" t="s">
        <v>635</v>
      </c>
      <c r="D359" s="271" t="s">
        <v>411</v>
      </c>
      <c r="E359" s="272" t="s">
        <v>636</v>
      </c>
      <c r="F359" s="273" t="s">
        <v>637</v>
      </c>
      <c r="G359" s="274" t="s">
        <v>457</v>
      </c>
      <c r="H359" s="275">
        <v>1.01</v>
      </c>
      <c r="I359" s="276"/>
      <c r="J359" s="277">
        <f>ROUND(I359*H359,2)</f>
        <v>0</v>
      </c>
      <c r="K359" s="273" t="s">
        <v>19</v>
      </c>
      <c r="L359" s="278"/>
      <c r="M359" s="279" t="s">
        <v>19</v>
      </c>
      <c r="N359" s="280" t="s">
        <v>46</v>
      </c>
      <c r="O359" s="86"/>
      <c r="P359" s="220">
        <f>O359*H359</f>
        <v>0</v>
      </c>
      <c r="Q359" s="220">
        <v>0.16133</v>
      </c>
      <c r="R359" s="220">
        <f>Q359*H359</f>
        <v>0.16294330000000001</v>
      </c>
      <c r="S359" s="220">
        <v>0</v>
      </c>
      <c r="T359" s="221">
        <f>S359*H359</f>
        <v>0</v>
      </c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R359" s="222" t="s">
        <v>149</v>
      </c>
      <c r="AT359" s="222" t="s">
        <v>411</v>
      </c>
      <c r="AU359" s="222" t="s">
        <v>85</v>
      </c>
      <c r="AY359" s="19" t="s">
        <v>113</v>
      </c>
      <c r="BE359" s="223">
        <f>IF(N359="základní",J359,0)</f>
        <v>0</v>
      </c>
      <c r="BF359" s="223">
        <f>IF(N359="snížená",J359,0)</f>
        <v>0</v>
      </c>
      <c r="BG359" s="223">
        <f>IF(N359="zákl. přenesená",J359,0)</f>
        <v>0</v>
      </c>
      <c r="BH359" s="223">
        <f>IF(N359="sníž. přenesená",J359,0)</f>
        <v>0</v>
      </c>
      <c r="BI359" s="223">
        <f>IF(N359="nulová",J359,0)</f>
        <v>0</v>
      </c>
      <c r="BJ359" s="19" t="s">
        <v>83</v>
      </c>
      <c r="BK359" s="223">
        <f>ROUND(I359*H359,2)</f>
        <v>0</v>
      </c>
      <c r="BL359" s="19" t="s">
        <v>118</v>
      </c>
      <c r="BM359" s="222" t="s">
        <v>638</v>
      </c>
    </row>
    <row r="360" s="13" customFormat="1">
      <c r="A360" s="13"/>
      <c r="B360" s="235"/>
      <c r="C360" s="236"/>
      <c r="D360" s="226" t="s">
        <v>127</v>
      </c>
      <c r="E360" s="237" t="s">
        <v>19</v>
      </c>
      <c r="F360" s="238" t="s">
        <v>629</v>
      </c>
      <c r="G360" s="236"/>
      <c r="H360" s="239">
        <v>1.01</v>
      </c>
      <c r="I360" s="240"/>
      <c r="J360" s="236"/>
      <c r="K360" s="236"/>
      <c r="L360" s="241"/>
      <c r="M360" s="242"/>
      <c r="N360" s="243"/>
      <c r="O360" s="243"/>
      <c r="P360" s="243"/>
      <c r="Q360" s="243"/>
      <c r="R360" s="243"/>
      <c r="S360" s="243"/>
      <c r="T360" s="244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45" t="s">
        <v>127</v>
      </c>
      <c r="AU360" s="245" t="s">
        <v>85</v>
      </c>
      <c r="AV360" s="13" t="s">
        <v>85</v>
      </c>
      <c r="AW360" s="13" t="s">
        <v>37</v>
      </c>
      <c r="AX360" s="13" t="s">
        <v>83</v>
      </c>
      <c r="AY360" s="245" t="s">
        <v>113</v>
      </c>
    </row>
    <row r="361" s="2" customFormat="1" ht="16.5" customHeight="1">
      <c r="A361" s="40"/>
      <c r="B361" s="41"/>
      <c r="C361" s="271" t="s">
        <v>639</v>
      </c>
      <c r="D361" s="271" t="s">
        <v>411</v>
      </c>
      <c r="E361" s="272" t="s">
        <v>640</v>
      </c>
      <c r="F361" s="273" t="s">
        <v>641</v>
      </c>
      <c r="G361" s="274" t="s">
        <v>457</v>
      </c>
      <c r="H361" s="275">
        <v>1.01</v>
      </c>
      <c r="I361" s="276"/>
      <c r="J361" s="277">
        <f>ROUND(I361*H361,2)</f>
        <v>0</v>
      </c>
      <c r="K361" s="273" t="s">
        <v>19</v>
      </c>
      <c r="L361" s="278"/>
      <c r="M361" s="279" t="s">
        <v>19</v>
      </c>
      <c r="N361" s="280" t="s">
        <v>46</v>
      </c>
      <c r="O361" s="86"/>
      <c r="P361" s="220">
        <f>O361*H361</f>
        <v>0</v>
      </c>
      <c r="Q361" s="220">
        <v>0.34560000000000002</v>
      </c>
      <c r="R361" s="220">
        <f>Q361*H361</f>
        <v>0.34905600000000003</v>
      </c>
      <c r="S361" s="220">
        <v>0</v>
      </c>
      <c r="T361" s="221">
        <f>S361*H361</f>
        <v>0</v>
      </c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R361" s="222" t="s">
        <v>149</v>
      </c>
      <c r="AT361" s="222" t="s">
        <v>411</v>
      </c>
      <c r="AU361" s="222" t="s">
        <v>85</v>
      </c>
      <c r="AY361" s="19" t="s">
        <v>113</v>
      </c>
      <c r="BE361" s="223">
        <f>IF(N361="základní",J361,0)</f>
        <v>0</v>
      </c>
      <c r="BF361" s="223">
        <f>IF(N361="snížená",J361,0)</f>
        <v>0</v>
      </c>
      <c r="BG361" s="223">
        <f>IF(N361="zákl. přenesená",J361,0)</f>
        <v>0</v>
      </c>
      <c r="BH361" s="223">
        <f>IF(N361="sníž. přenesená",J361,0)</f>
        <v>0</v>
      </c>
      <c r="BI361" s="223">
        <f>IF(N361="nulová",J361,0)</f>
        <v>0</v>
      </c>
      <c r="BJ361" s="19" t="s">
        <v>83</v>
      </c>
      <c r="BK361" s="223">
        <f>ROUND(I361*H361,2)</f>
        <v>0</v>
      </c>
      <c r="BL361" s="19" t="s">
        <v>118</v>
      </c>
      <c r="BM361" s="222" t="s">
        <v>642</v>
      </c>
    </row>
    <row r="362" s="13" customFormat="1">
      <c r="A362" s="13"/>
      <c r="B362" s="235"/>
      <c r="C362" s="236"/>
      <c r="D362" s="226" t="s">
        <v>127</v>
      </c>
      <c r="E362" s="237" t="s">
        <v>19</v>
      </c>
      <c r="F362" s="238" t="s">
        <v>643</v>
      </c>
      <c r="G362" s="236"/>
      <c r="H362" s="239">
        <v>1.01</v>
      </c>
      <c r="I362" s="240"/>
      <c r="J362" s="236"/>
      <c r="K362" s="236"/>
      <c r="L362" s="241"/>
      <c r="M362" s="242"/>
      <c r="N362" s="243"/>
      <c r="O362" s="243"/>
      <c r="P362" s="243"/>
      <c r="Q362" s="243"/>
      <c r="R362" s="243"/>
      <c r="S362" s="243"/>
      <c r="T362" s="244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45" t="s">
        <v>127</v>
      </c>
      <c r="AU362" s="245" t="s">
        <v>85</v>
      </c>
      <c r="AV362" s="13" t="s">
        <v>85</v>
      </c>
      <c r="AW362" s="13" t="s">
        <v>37</v>
      </c>
      <c r="AX362" s="13" t="s">
        <v>83</v>
      </c>
      <c r="AY362" s="245" t="s">
        <v>113</v>
      </c>
    </row>
    <row r="363" s="2" customFormat="1" ht="36" customHeight="1">
      <c r="A363" s="40"/>
      <c r="B363" s="41"/>
      <c r="C363" s="211" t="s">
        <v>644</v>
      </c>
      <c r="D363" s="211" t="s">
        <v>114</v>
      </c>
      <c r="E363" s="212" t="s">
        <v>645</v>
      </c>
      <c r="F363" s="213" t="s">
        <v>646</v>
      </c>
      <c r="G363" s="214" t="s">
        <v>457</v>
      </c>
      <c r="H363" s="215">
        <v>2</v>
      </c>
      <c r="I363" s="216"/>
      <c r="J363" s="217">
        <f>ROUND(I363*H363,2)</f>
        <v>0</v>
      </c>
      <c r="K363" s="213" t="s">
        <v>19</v>
      </c>
      <c r="L363" s="46"/>
      <c r="M363" s="218" t="s">
        <v>19</v>
      </c>
      <c r="N363" s="219" t="s">
        <v>46</v>
      </c>
      <c r="O363" s="86"/>
      <c r="P363" s="220">
        <f>O363*H363</f>
        <v>0</v>
      </c>
      <c r="Q363" s="220">
        <v>0.025000000000000001</v>
      </c>
      <c r="R363" s="220">
        <f>Q363*H363</f>
        <v>0.050000000000000003</v>
      </c>
      <c r="S363" s="220">
        <v>0</v>
      </c>
      <c r="T363" s="221">
        <f>S363*H363</f>
        <v>0</v>
      </c>
      <c r="U363" s="40"/>
      <c r="V363" s="40"/>
      <c r="W363" s="40"/>
      <c r="X363" s="40"/>
      <c r="Y363" s="40"/>
      <c r="Z363" s="40"/>
      <c r="AA363" s="40"/>
      <c r="AB363" s="40"/>
      <c r="AC363" s="40"/>
      <c r="AD363" s="40"/>
      <c r="AE363" s="40"/>
      <c r="AR363" s="222" t="s">
        <v>118</v>
      </c>
      <c r="AT363" s="222" t="s">
        <v>114</v>
      </c>
      <c r="AU363" s="222" t="s">
        <v>85</v>
      </c>
      <c r="AY363" s="19" t="s">
        <v>113</v>
      </c>
      <c r="BE363" s="223">
        <f>IF(N363="základní",J363,0)</f>
        <v>0</v>
      </c>
      <c r="BF363" s="223">
        <f>IF(N363="snížená",J363,0)</f>
        <v>0</v>
      </c>
      <c r="BG363" s="223">
        <f>IF(N363="zákl. přenesená",J363,0)</f>
        <v>0</v>
      </c>
      <c r="BH363" s="223">
        <f>IF(N363="sníž. přenesená",J363,0)</f>
        <v>0</v>
      </c>
      <c r="BI363" s="223">
        <f>IF(N363="nulová",J363,0)</f>
        <v>0</v>
      </c>
      <c r="BJ363" s="19" t="s">
        <v>83</v>
      </c>
      <c r="BK363" s="223">
        <f>ROUND(I363*H363,2)</f>
        <v>0</v>
      </c>
      <c r="BL363" s="19" t="s">
        <v>118</v>
      </c>
      <c r="BM363" s="222" t="s">
        <v>647</v>
      </c>
    </row>
    <row r="364" s="13" customFormat="1">
      <c r="A364" s="13"/>
      <c r="B364" s="235"/>
      <c r="C364" s="236"/>
      <c r="D364" s="226" t="s">
        <v>127</v>
      </c>
      <c r="E364" s="237" t="s">
        <v>19</v>
      </c>
      <c r="F364" s="238" t="s">
        <v>634</v>
      </c>
      <c r="G364" s="236"/>
      <c r="H364" s="239">
        <v>2</v>
      </c>
      <c r="I364" s="240"/>
      <c r="J364" s="236"/>
      <c r="K364" s="236"/>
      <c r="L364" s="241"/>
      <c r="M364" s="242"/>
      <c r="N364" s="243"/>
      <c r="O364" s="243"/>
      <c r="P364" s="243"/>
      <c r="Q364" s="243"/>
      <c r="R364" s="243"/>
      <c r="S364" s="243"/>
      <c r="T364" s="244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45" t="s">
        <v>127</v>
      </c>
      <c r="AU364" s="245" t="s">
        <v>85</v>
      </c>
      <c r="AV364" s="13" t="s">
        <v>85</v>
      </c>
      <c r="AW364" s="13" t="s">
        <v>37</v>
      </c>
      <c r="AX364" s="13" t="s">
        <v>83</v>
      </c>
      <c r="AY364" s="245" t="s">
        <v>113</v>
      </c>
    </row>
    <row r="365" s="2" customFormat="1" ht="16.5" customHeight="1">
      <c r="A365" s="40"/>
      <c r="B365" s="41"/>
      <c r="C365" s="271" t="s">
        <v>648</v>
      </c>
      <c r="D365" s="271" t="s">
        <v>411</v>
      </c>
      <c r="E365" s="272" t="s">
        <v>649</v>
      </c>
      <c r="F365" s="273" t="s">
        <v>650</v>
      </c>
      <c r="G365" s="274" t="s">
        <v>457</v>
      </c>
      <c r="H365" s="275">
        <v>1.01</v>
      </c>
      <c r="I365" s="276"/>
      <c r="J365" s="277">
        <f>ROUND(I365*H365,2)</f>
        <v>0</v>
      </c>
      <c r="K365" s="273" t="s">
        <v>19</v>
      </c>
      <c r="L365" s="278"/>
      <c r="M365" s="279" t="s">
        <v>19</v>
      </c>
      <c r="N365" s="280" t="s">
        <v>46</v>
      </c>
      <c r="O365" s="86"/>
      <c r="P365" s="220">
        <f>O365*H365</f>
        <v>0</v>
      </c>
      <c r="Q365" s="220">
        <v>0.23499999999999999</v>
      </c>
      <c r="R365" s="220">
        <f>Q365*H365</f>
        <v>0.23734999999999998</v>
      </c>
      <c r="S365" s="220">
        <v>0</v>
      </c>
      <c r="T365" s="221">
        <f>S365*H365</f>
        <v>0</v>
      </c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R365" s="222" t="s">
        <v>149</v>
      </c>
      <c r="AT365" s="222" t="s">
        <v>411</v>
      </c>
      <c r="AU365" s="222" t="s">
        <v>85</v>
      </c>
      <c r="AY365" s="19" t="s">
        <v>113</v>
      </c>
      <c r="BE365" s="223">
        <f>IF(N365="základní",J365,0)</f>
        <v>0</v>
      </c>
      <c r="BF365" s="223">
        <f>IF(N365="snížená",J365,0)</f>
        <v>0</v>
      </c>
      <c r="BG365" s="223">
        <f>IF(N365="zákl. přenesená",J365,0)</f>
        <v>0</v>
      </c>
      <c r="BH365" s="223">
        <f>IF(N365="sníž. přenesená",J365,0)</f>
        <v>0</v>
      </c>
      <c r="BI365" s="223">
        <f>IF(N365="nulová",J365,0)</f>
        <v>0</v>
      </c>
      <c r="BJ365" s="19" t="s">
        <v>83</v>
      </c>
      <c r="BK365" s="223">
        <f>ROUND(I365*H365,2)</f>
        <v>0</v>
      </c>
      <c r="BL365" s="19" t="s">
        <v>118</v>
      </c>
      <c r="BM365" s="222" t="s">
        <v>651</v>
      </c>
    </row>
    <row r="366" s="13" customFormat="1">
      <c r="A366" s="13"/>
      <c r="B366" s="235"/>
      <c r="C366" s="236"/>
      <c r="D366" s="226" t="s">
        <v>127</v>
      </c>
      <c r="E366" s="237" t="s">
        <v>19</v>
      </c>
      <c r="F366" s="238" t="s">
        <v>629</v>
      </c>
      <c r="G366" s="236"/>
      <c r="H366" s="239">
        <v>1.01</v>
      </c>
      <c r="I366" s="240"/>
      <c r="J366" s="236"/>
      <c r="K366" s="236"/>
      <c r="L366" s="241"/>
      <c r="M366" s="242"/>
      <c r="N366" s="243"/>
      <c r="O366" s="243"/>
      <c r="P366" s="243"/>
      <c r="Q366" s="243"/>
      <c r="R366" s="243"/>
      <c r="S366" s="243"/>
      <c r="T366" s="244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45" t="s">
        <v>127</v>
      </c>
      <c r="AU366" s="245" t="s">
        <v>85</v>
      </c>
      <c r="AV366" s="13" t="s">
        <v>85</v>
      </c>
      <c r="AW366" s="13" t="s">
        <v>37</v>
      </c>
      <c r="AX366" s="13" t="s">
        <v>83</v>
      </c>
      <c r="AY366" s="245" t="s">
        <v>113</v>
      </c>
    </row>
    <row r="367" s="2" customFormat="1" ht="16.5" customHeight="1">
      <c r="A367" s="40"/>
      <c r="B367" s="41"/>
      <c r="C367" s="271" t="s">
        <v>652</v>
      </c>
      <c r="D367" s="271" t="s">
        <v>411</v>
      </c>
      <c r="E367" s="272" t="s">
        <v>653</v>
      </c>
      <c r="F367" s="273" t="s">
        <v>654</v>
      </c>
      <c r="G367" s="274" t="s">
        <v>457</v>
      </c>
      <c r="H367" s="275">
        <v>1.01</v>
      </c>
      <c r="I367" s="276"/>
      <c r="J367" s="277">
        <f>ROUND(I367*H367,2)</f>
        <v>0</v>
      </c>
      <c r="K367" s="273" t="s">
        <v>19</v>
      </c>
      <c r="L367" s="278"/>
      <c r="M367" s="279" t="s">
        <v>19</v>
      </c>
      <c r="N367" s="280" t="s">
        <v>46</v>
      </c>
      <c r="O367" s="86"/>
      <c r="P367" s="220">
        <f>O367*H367</f>
        <v>0</v>
      </c>
      <c r="Q367" s="220">
        <v>0.29299999999999998</v>
      </c>
      <c r="R367" s="220">
        <f>Q367*H367</f>
        <v>0.29592999999999997</v>
      </c>
      <c r="S367" s="220">
        <v>0</v>
      </c>
      <c r="T367" s="221">
        <f>S367*H367</f>
        <v>0</v>
      </c>
      <c r="U367" s="40"/>
      <c r="V367" s="40"/>
      <c r="W367" s="40"/>
      <c r="X367" s="40"/>
      <c r="Y367" s="40"/>
      <c r="Z367" s="40"/>
      <c r="AA367" s="40"/>
      <c r="AB367" s="40"/>
      <c r="AC367" s="40"/>
      <c r="AD367" s="40"/>
      <c r="AE367" s="40"/>
      <c r="AR367" s="222" t="s">
        <v>149</v>
      </c>
      <c r="AT367" s="222" t="s">
        <v>411</v>
      </c>
      <c r="AU367" s="222" t="s">
        <v>85</v>
      </c>
      <c r="AY367" s="19" t="s">
        <v>113</v>
      </c>
      <c r="BE367" s="223">
        <f>IF(N367="základní",J367,0)</f>
        <v>0</v>
      </c>
      <c r="BF367" s="223">
        <f>IF(N367="snížená",J367,0)</f>
        <v>0</v>
      </c>
      <c r="BG367" s="223">
        <f>IF(N367="zákl. přenesená",J367,0)</f>
        <v>0</v>
      </c>
      <c r="BH367" s="223">
        <f>IF(N367="sníž. přenesená",J367,0)</f>
        <v>0</v>
      </c>
      <c r="BI367" s="223">
        <f>IF(N367="nulová",J367,0)</f>
        <v>0</v>
      </c>
      <c r="BJ367" s="19" t="s">
        <v>83</v>
      </c>
      <c r="BK367" s="223">
        <f>ROUND(I367*H367,2)</f>
        <v>0</v>
      </c>
      <c r="BL367" s="19" t="s">
        <v>118</v>
      </c>
      <c r="BM367" s="222" t="s">
        <v>655</v>
      </c>
    </row>
    <row r="368" s="13" customFormat="1">
      <c r="A368" s="13"/>
      <c r="B368" s="235"/>
      <c r="C368" s="236"/>
      <c r="D368" s="226" t="s">
        <v>127</v>
      </c>
      <c r="E368" s="237" t="s">
        <v>19</v>
      </c>
      <c r="F368" s="238" t="s">
        <v>629</v>
      </c>
      <c r="G368" s="236"/>
      <c r="H368" s="239">
        <v>1.01</v>
      </c>
      <c r="I368" s="240"/>
      <c r="J368" s="236"/>
      <c r="K368" s="236"/>
      <c r="L368" s="241"/>
      <c r="M368" s="242"/>
      <c r="N368" s="243"/>
      <c r="O368" s="243"/>
      <c r="P368" s="243"/>
      <c r="Q368" s="243"/>
      <c r="R368" s="243"/>
      <c r="S368" s="243"/>
      <c r="T368" s="244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45" t="s">
        <v>127</v>
      </c>
      <c r="AU368" s="245" t="s">
        <v>85</v>
      </c>
      <c r="AV368" s="13" t="s">
        <v>85</v>
      </c>
      <c r="AW368" s="13" t="s">
        <v>37</v>
      </c>
      <c r="AX368" s="13" t="s">
        <v>83</v>
      </c>
      <c r="AY368" s="245" t="s">
        <v>113</v>
      </c>
    </row>
    <row r="369" s="2" customFormat="1" ht="36" customHeight="1">
      <c r="A369" s="40"/>
      <c r="B369" s="41"/>
      <c r="C369" s="211" t="s">
        <v>656</v>
      </c>
      <c r="D369" s="211" t="s">
        <v>114</v>
      </c>
      <c r="E369" s="212" t="s">
        <v>657</v>
      </c>
      <c r="F369" s="213" t="s">
        <v>658</v>
      </c>
      <c r="G369" s="214" t="s">
        <v>457</v>
      </c>
      <c r="H369" s="215">
        <v>1</v>
      </c>
      <c r="I369" s="216"/>
      <c r="J369" s="217">
        <f>ROUND(I369*H369,2)</f>
        <v>0</v>
      </c>
      <c r="K369" s="213" t="s">
        <v>19</v>
      </c>
      <c r="L369" s="46"/>
      <c r="M369" s="218" t="s">
        <v>19</v>
      </c>
      <c r="N369" s="219" t="s">
        <v>46</v>
      </c>
      <c r="O369" s="86"/>
      <c r="P369" s="220">
        <f>O369*H369</f>
        <v>0</v>
      </c>
      <c r="Q369" s="220">
        <v>0.025000000000000001</v>
      </c>
      <c r="R369" s="220">
        <f>Q369*H369</f>
        <v>0.025000000000000001</v>
      </c>
      <c r="S369" s="220">
        <v>0</v>
      </c>
      <c r="T369" s="221">
        <f>S369*H369</f>
        <v>0</v>
      </c>
      <c r="U369" s="40"/>
      <c r="V369" s="40"/>
      <c r="W369" s="40"/>
      <c r="X369" s="40"/>
      <c r="Y369" s="40"/>
      <c r="Z369" s="40"/>
      <c r="AA369" s="40"/>
      <c r="AB369" s="40"/>
      <c r="AC369" s="40"/>
      <c r="AD369" s="40"/>
      <c r="AE369" s="40"/>
      <c r="AR369" s="222" t="s">
        <v>118</v>
      </c>
      <c r="AT369" s="222" t="s">
        <v>114</v>
      </c>
      <c r="AU369" s="222" t="s">
        <v>85</v>
      </c>
      <c r="AY369" s="19" t="s">
        <v>113</v>
      </c>
      <c r="BE369" s="223">
        <f>IF(N369="základní",J369,0)</f>
        <v>0</v>
      </c>
      <c r="BF369" s="223">
        <f>IF(N369="snížená",J369,0)</f>
        <v>0</v>
      </c>
      <c r="BG369" s="223">
        <f>IF(N369="zákl. přenesená",J369,0)</f>
        <v>0</v>
      </c>
      <c r="BH369" s="223">
        <f>IF(N369="sníž. přenesená",J369,0)</f>
        <v>0</v>
      </c>
      <c r="BI369" s="223">
        <f>IF(N369="nulová",J369,0)</f>
        <v>0</v>
      </c>
      <c r="BJ369" s="19" t="s">
        <v>83</v>
      </c>
      <c r="BK369" s="223">
        <f>ROUND(I369*H369,2)</f>
        <v>0</v>
      </c>
      <c r="BL369" s="19" t="s">
        <v>118</v>
      </c>
      <c r="BM369" s="222" t="s">
        <v>659</v>
      </c>
    </row>
    <row r="370" s="13" customFormat="1">
      <c r="A370" s="13"/>
      <c r="B370" s="235"/>
      <c r="C370" s="236"/>
      <c r="D370" s="226" t="s">
        <v>127</v>
      </c>
      <c r="E370" s="237" t="s">
        <v>19</v>
      </c>
      <c r="F370" s="238" t="s">
        <v>83</v>
      </c>
      <c r="G370" s="236"/>
      <c r="H370" s="239">
        <v>1</v>
      </c>
      <c r="I370" s="240"/>
      <c r="J370" s="236"/>
      <c r="K370" s="236"/>
      <c r="L370" s="241"/>
      <c r="M370" s="242"/>
      <c r="N370" s="243"/>
      <c r="O370" s="243"/>
      <c r="P370" s="243"/>
      <c r="Q370" s="243"/>
      <c r="R370" s="243"/>
      <c r="S370" s="243"/>
      <c r="T370" s="244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45" t="s">
        <v>127</v>
      </c>
      <c r="AU370" s="245" t="s">
        <v>85</v>
      </c>
      <c r="AV370" s="13" t="s">
        <v>85</v>
      </c>
      <c r="AW370" s="13" t="s">
        <v>37</v>
      </c>
      <c r="AX370" s="13" t="s">
        <v>83</v>
      </c>
      <c r="AY370" s="245" t="s">
        <v>113</v>
      </c>
    </row>
    <row r="371" s="2" customFormat="1" ht="16.5" customHeight="1">
      <c r="A371" s="40"/>
      <c r="B371" s="41"/>
      <c r="C371" s="271" t="s">
        <v>660</v>
      </c>
      <c r="D371" s="271" t="s">
        <v>411</v>
      </c>
      <c r="E371" s="272" t="s">
        <v>661</v>
      </c>
      <c r="F371" s="273" t="s">
        <v>662</v>
      </c>
      <c r="G371" s="274" t="s">
        <v>457</v>
      </c>
      <c r="H371" s="275">
        <v>1.01</v>
      </c>
      <c r="I371" s="276"/>
      <c r="J371" s="277">
        <f>ROUND(I371*H371,2)</f>
        <v>0</v>
      </c>
      <c r="K371" s="273" t="s">
        <v>19</v>
      </c>
      <c r="L371" s="278"/>
      <c r="M371" s="279" t="s">
        <v>19</v>
      </c>
      <c r="N371" s="280" t="s">
        <v>46</v>
      </c>
      <c r="O371" s="86"/>
      <c r="P371" s="220">
        <f>O371*H371</f>
        <v>0</v>
      </c>
      <c r="Q371" s="220">
        <v>0.121</v>
      </c>
      <c r="R371" s="220">
        <f>Q371*H371</f>
        <v>0.12221</v>
      </c>
      <c r="S371" s="220">
        <v>0</v>
      </c>
      <c r="T371" s="221">
        <f>S371*H371</f>
        <v>0</v>
      </c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R371" s="222" t="s">
        <v>149</v>
      </c>
      <c r="AT371" s="222" t="s">
        <v>411</v>
      </c>
      <c r="AU371" s="222" t="s">
        <v>85</v>
      </c>
      <c r="AY371" s="19" t="s">
        <v>113</v>
      </c>
      <c r="BE371" s="223">
        <f>IF(N371="základní",J371,0)</f>
        <v>0</v>
      </c>
      <c r="BF371" s="223">
        <f>IF(N371="snížená",J371,0)</f>
        <v>0</v>
      </c>
      <c r="BG371" s="223">
        <f>IF(N371="zákl. přenesená",J371,0)</f>
        <v>0</v>
      </c>
      <c r="BH371" s="223">
        <f>IF(N371="sníž. přenesená",J371,0)</f>
        <v>0</v>
      </c>
      <c r="BI371" s="223">
        <f>IF(N371="nulová",J371,0)</f>
        <v>0</v>
      </c>
      <c r="BJ371" s="19" t="s">
        <v>83</v>
      </c>
      <c r="BK371" s="223">
        <f>ROUND(I371*H371,2)</f>
        <v>0</v>
      </c>
      <c r="BL371" s="19" t="s">
        <v>118</v>
      </c>
      <c r="BM371" s="222" t="s">
        <v>663</v>
      </c>
    </row>
    <row r="372" s="13" customFormat="1">
      <c r="A372" s="13"/>
      <c r="B372" s="235"/>
      <c r="C372" s="236"/>
      <c r="D372" s="226" t="s">
        <v>127</v>
      </c>
      <c r="E372" s="237" t="s">
        <v>19</v>
      </c>
      <c r="F372" s="238" t="s">
        <v>629</v>
      </c>
      <c r="G372" s="236"/>
      <c r="H372" s="239">
        <v>1.01</v>
      </c>
      <c r="I372" s="240"/>
      <c r="J372" s="236"/>
      <c r="K372" s="236"/>
      <c r="L372" s="241"/>
      <c r="M372" s="242"/>
      <c r="N372" s="243"/>
      <c r="O372" s="243"/>
      <c r="P372" s="243"/>
      <c r="Q372" s="243"/>
      <c r="R372" s="243"/>
      <c r="S372" s="243"/>
      <c r="T372" s="244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T372" s="245" t="s">
        <v>127</v>
      </c>
      <c r="AU372" s="245" t="s">
        <v>85</v>
      </c>
      <c r="AV372" s="13" t="s">
        <v>85</v>
      </c>
      <c r="AW372" s="13" t="s">
        <v>37</v>
      </c>
      <c r="AX372" s="13" t="s">
        <v>83</v>
      </c>
      <c r="AY372" s="245" t="s">
        <v>113</v>
      </c>
    </row>
    <row r="373" s="2" customFormat="1" ht="48" customHeight="1">
      <c r="A373" s="40"/>
      <c r="B373" s="41"/>
      <c r="C373" s="211" t="s">
        <v>664</v>
      </c>
      <c r="D373" s="211" t="s">
        <v>114</v>
      </c>
      <c r="E373" s="212" t="s">
        <v>665</v>
      </c>
      <c r="F373" s="213" t="s">
        <v>666</v>
      </c>
      <c r="G373" s="214" t="s">
        <v>457</v>
      </c>
      <c r="H373" s="215">
        <v>3</v>
      </c>
      <c r="I373" s="216"/>
      <c r="J373" s="217">
        <f>ROUND(I373*H373,2)</f>
        <v>0</v>
      </c>
      <c r="K373" s="213" t="s">
        <v>222</v>
      </c>
      <c r="L373" s="46"/>
      <c r="M373" s="218" t="s">
        <v>19</v>
      </c>
      <c r="N373" s="219" t="s">
        <v>46</v>
      </c>
      <c r="O373" s="86"/>
      <c r="P373" s="220">
        <f>O373*H373</f>
        <v>0</v>
      </c>
      <c r="Q373" s="220">
        <v>0</v>
      </c>
      <c r="R373" s="220">
        <f>Q373*H373</f>
        <v>0</v>
      </c>
      <c r="S373" s="220">
        <v>0</v>
      </c>
      <c r="T373" s="221">
        <f>S373*H373</f>
        <v>0</v>
      </c>
      <c r="U373" s="40"/>
      <c r="V373" s="40"/>
      <c r="W373" s="40"/>
      <c r="X373" s="40"/>
      <c r="Y373" s="40"/>
      <c r="Z373" s="40"/>
      <c r="AA373" s="40"/>
      <c r="AB373" s="40"/>
      <c r="AC373" s="40"/>
      <c r="AD373" s="40"/>
      <c r="AE373" s="40"/>
      <c r="AR373" s="222" t="s">
        <v>118</v>
      </c>
      <c r="AT373" s="222" t="s">
        <v>114</v>
      </c>
      <c r="AU373" s="222" t="s">
        <v>85</v>
      </c>
      <c r="AY373" s="19" t="s">
        <v>113</v>
      </c>
      <c r="BE373" s="223">
        <f>IF(N373="základní",J373,0)</f>
        <v>0</v>
      </c>
      <c r="BF373" s="223">
        <f>IF(N373="snížená",J373,0)</f>
        <v>0</v>
      </c>
      <c r="BG373" s="223">
        <f>IF(N373="zákl. přenesená",J373,0)</f>
        <v>0</v>
      </c>
      <c r="BH373" s="223">
        <f>IF(N373="sníž. přenesená",J373,0)</f>
        <v>0</v>
      </c>
      <c r="BI373" s="223">
        <f>IF(N373="nulová",J373,0)</f>
        <v>0</v>
      </c>
      <c r="BJ373" s="19" t="s">
        <v>83</v>
      </c>
      <c r="BK373" s="223">
        <f>ROUND(I373*H373,2)</f>
        <v>0</v>
      </c>
      <c r="BL373" s="19" t="s">
        <v>118</v>
      </c>
      <c r="BM373" s="222" t="s">
        <v>667</v>
      </c>
    </row>
    <row r="374" s="2" customFormat="1" ht="48" customHeight="1">
      <c r="A374" s="40"/>
      <c r="B374" s="41"/>
      <c r="C374" s="211" t="s">
        <v>668</v>
      </c>
      <c r="D374" s="211" t="s">
        <v>114</v>
      </c>
      <c r="E374" s="212" t="s">
        <v>669</v>
      </c>
      <c r="F374" s="213" t="s">
        <v>670</v>
      </c>
      <c r="G374" s="214" t="s">
        <v>457</v>
      </c>
      <c r="H374" s="215">
        <v>2</v>
      </c>
      <c r="I374" s="216"/>
      <c r="J374" s="217">
        <f>ROUND(I374*H374,2)</f>
        <v>0</v>
      </c>
      <c r="K374" s="213" t="s">
        <v>222</v>
      </c>
      <c r="L374" s="46"/>
      <c r="M374" s="218" t="s">
        <v>19</v>
      </c>
      <c r="N374" s="219" t="s">
        <v>46</v>
      </c>
      <c r="O374" s="86"/>
      <c r="P374" s="220">
        <f>O374*H374</f>
        <v>0</v>
      </c>
      <c r="Q374" s="220">
        <v>0</v>
      </c>
      <c r="R374" s="220">
        <f>Q374*H374</f>
        <v>0</v>
      </c>
      <c r="S374" s="220">
        <v>0</v>
      </c>
      <c r="T374" s="221">
        <f>S374*H374</f>
        <v>0</v>
      </c>
      <c r="U374" s="40"/>
      <c r="V374" s="40"/>
      <c r="W374" s="40"/>
      <c r="X374" s="40"/>
      <c r="Y374" s="40"/>
      <c r="Z374" s="40"/>
      <c r="AA374" s="40"/>
      <c r="AB374" s="40"/>
      <c r="AC374" s="40"/>
      <c r="AD374" s="40"/>
      <c r="AE374" s="40"/>
      <c r="AR374" s="222" t="s">
        <v>118</v>
      </c>
      <c r="AT374" s="222" t="s">
        <v>114</v>
      </c>
      <c r="AU374" s="222" t="s">
        <v>85</v>
      </c>
      <c r="AY374" s="19" t="s">
        <v>113</v>
      </c>
      <c r="BE374" s="223">
        <f>IF(N374="základní",J374,0)</f>
        <v>0</v>
      </c>
      <c r="BF374" s="223">
        <f>IF(N374="snížená",J374,0)</f>
        <v>0</v>
      </c>
      <c r="BG374" s="223">
        <f>IF(N374="zákl. přenesená",J374,0)</f>
        <v>0</v>
      </c>
      <c r="BH374" s="223">
        <f>IF(N374="sníž. přenesená",J374,0)</f>
        <v>0</v>
      </c>
      <c r="BI374" s="223">
        <f>IF(N374="nulová",J374,0)</f>
        <v>0</v>
      </c>
      <c r="BJ374" s="19" t="s">
        <v>83</v>
      </c>
      <c r="BK374" s="223">
        <f>ROUND(I374*H374,2)</f>
        <v>0</v>
      </c>
      <c r="BL374" s="19" t="s">
        <v>118</v>
      </c>
      <c r="BM374" s="222" t="s">
        <v>671</v>
      </c>
    </row>
    <row r="375" s="2" customFormat="1" ht="48" customHeight="1">
      <c r="A375" s="40"/>
      <c r="B375" s="41"/>
      <c r="C375" s="211" t="s">
        <v>672</v>
      </c>
      <c r="D375" s="211" t="s">
        <v>114</v>
      </c>
      <c r="E375" s="212" t="s">
        <v>673</v>
      </c>
      <c r="F375" s="213" t="s">
        <v>674</v>
      </c>
      <c r="G375" s="214" t="s">
        <v>457</v>
      </c>
      <c r="H375" s="215">
        <v>2</v>
      </c>
      <c r="I375" s="216"/>
      <c r="J375" s="217">
        <f>ROUND(I375*H375,2)</f>
        <v>0</v>
      </c>
      <c r="K375" s="213" t="s">
        <v>222</v>
      </c>
      <c r="L375" s="46"/>
      <c r="M375" s="218" t="s">
        <v>19</v>
      </c>
      <c r="N375" s="219" t="s">
        <v>46</v>
      </c>
      <c r="O375" s="86"/>
      <c r="P375" s="220">
        <f>O375*H375</f>
        <v>0</v>
      </c>
      <c r="Q375" s="220">
        <v>0</v>
      </c>
      <c r="R375" s="220">
        <f>Q375*H375</f>
        <v>0</v>
      </c>
      <c r="S375" s="220">
        <v>0</v>
      </c>
      <c r="T375" s="221">
        <f>S375*H375</f>
        <v>0</v>
      </c>
      <c r="U375" s="40"/>
      <c r="V375" s="40"/>
      <c r="W375" s="40"/>
      <c r="X375" s="40"/>
      <c r="Y375" s="40"/>
      <c r="Z375" s="40"/>
      <c r="AA375" s="40"/>
      <c r="AB375" s="40"/>
      <c r="AC375" s="40"/>
      <c r="AD375" s="40"/>
      <c r="AE375" s="40"/>
      <c r="AR375" s="222" t="s">
        <v>118</v>
      </c>
      <c r="AT375" s="222" t="s">
        <v>114</v>
      </c>
      <c r="AU375" s="222" t="s">
        <v>85</v>
      </c>
      <c r="AY375" s="19" t="s">
        <v>113</v>
      </c>
      <c r="BE375" s="223">
        <f>IF(N375="základní",J375,0)</f>
        <v>0</v>
      </c>
      <c r="BF375" s="223">
        <f>IF(N375="snížená",J375,0)</f>
        <v>0</v>
      </c>
      <c r="BG375" s="223">
        <f>IF(N375="zákl. přenesená",J375,0)</f>
        <v>0</v>
      </c>
      <c r="BH375" s="223">
        <f>IF(N375="sníž. přenesená",J375,0)</f>
        <v>0</v>
      </c>
      <c r="BI375" s="223">
        <f>IF(N375="nulová",J375,0)</f>
        <v>0</v>
      </c>
      <c r="BJ375" s="19" t="s">
        <v>83</v>
      </c>
      <c r="BK375" s="223">
        <f>ROUND(I375*H375,2)</f>
        <v>0</v>
      </c>
      <c r="BL375" s="19" t="s">
        <v>118</v>
      </c>
      <c r="BM375" s="222" t="s">
        <v>675</v>
      </c>
    </row>
    <row r="376" s="2" customFormat="1" ht="48" customHeight="1">
      <c r="A376" s="40"/>
      <c r="B376" s="41"/>
      <c r="C376" s="211" t="s">
        <v>676</v>
      </c>
      <c r="D376" s="211" t="s">
        <v>114</v>
      </c>
      <c r="E376" s="212" t="s">
        <v>677</v>
      </c>
      <c r="F376" s="213" t="s">
        <v>678</v>
      </c>
      <c r="G376" s="214" t="s">
        <v>457</v>
      </c>
      <c r="H376" s="215">
        <v>1</v>
      </c>
      <c r="I376" s="216"/>
      <c r="J376" s="217">
        <f>ROUND(I376*H376,2)</f>
        <v>0</v>
      </c>
      <c r="K376" s="213" t="s">
        <v>222</v>
      </c>
      <c r="L376" s="46"/>
      <c r="M376" s="218" t="s">
        <v>19</v>
      </c>
      <c r="N376" s="219" t="s">
        <v>46</v>
      </c>
      <c r="O376" s="86"/>
      <c r="P376" s="220">
        <f>O376*H376</f>
        <v>0</v>
      </c>
      <c r="Q376" s="220">
        <v>0</v>
      </c>
      <c r="R376" s="220">
        <f>Q376*H376</f>
        <v>0</v>
      </c>
      <c r="S376" s="220">
        <v>0</v>
      </c>
      <c r="T376" s="221">
        <f>S376*H376</f>
        <v>0</v>
      </c>
      <c r="U376" s="40"/>
      <c r="V376" s="40"/>
      <c r="W376" s="40"/>
      <c r="X376" s="40"/>
      <c r="Y376" s="40"/>
      <c r="Z376" s="40"/>
      <c r="AA376" s="40"/>
      <c r="AB376" s="40"/>
      <c r="AC376" s="40"/>
      <c r="AD376" s="40"/>
      <c r="AE376" s="40"/>
      <c r="AR376" s="222" t="s">
        <v>118</v>
      </c>
      <c r="AT376" s="222" t="s">
        <v>114</v>
      </c>
      <c r="AU376" s="222" t="s">
        <v>85</v>
      </c>
      <c r="AY376" s="19" t="s">
        <v>113</v>
      </c>
      <c r="BE376" s="223">
        <f>IF(N376="základní",J376,0)</f>
        <v>0</v>
      </c>
      <c r="BF376" s="223">
        <f>IF(N376="snížená",J376,0)</f>
        <v>0</v>
      </c>
      <c r="BG376" s="223">
        <f>IF(N376="zákl. přenesená",J376,0)</f>
        <v>0</v>
      </c>
      <c r="BH376" s="223">
        <f>IF(N376="sníž. přenesená",J376,0)</f>
        <v>0</v>
      </c>
      <c r="BI376" s="223">
        <f>IF(N376="nulová",J376,0)</f>
        <v>0</v>
      </c>
      <c r="BJ376" s="19" t="s">
        <v>83</v>
      </c>
      <c r="BK376" s="223">
        <f>ROUND(I376*H376,2)</f>
        <v>0</v>
      </c>
      <c r="BL376" s="19" t="s">
        <v>118</v>
      </c>
      <c r="BM376" s="222" t="s">
        <v>679</v>
      </c>
    </row>
    <row r="377" s="2" customFormat="1" ht="48" customHeight="1">
      <c r="A377" s="40"/>
      <c r="B377" s="41"/>
      <c r="C377" s="211" t="s">
        <v>680</v>
      </c>
      <c r="D377" s="211" t="s">
        <v>114</v>
      </c>
      <c r="E377" s="212" t="s">
        <v>681</v>
      </c>
      <c r="F377" s="213" t="s">
        <v>682</v>
      </c>
      <c r="G377" s="214" t="s">
        <v>457</v>
      </c>
      <c r="H377" s="215">
        <v>2</v>
      </c>
      <c r="I377" s="216"/>
      <c r="J377" s="217">
        <f>ROUND(I377*H377,2)</f>
        <v>0</v>
      </c>
      <c r="K377" s="213" t="s">
        <v>222</v>
      </c>
      <c r="L377" s="46"/>
      <c r="M377" s="218" t="s">
        <v>19</v>
      </c>
      <c r="N377" s="219" t="s">
        <v>46</v>
      </c>
      <c r="O377" s="86"/>
      <c r="P377" s="220">
        <f>O377*H377</f>
        <v>0</v>
      </c>
      <c r="Q377" s="220">
        <v>0</v>
      </c>
      <c r="R377" s="220">
        <f>Q377*H377</f>
        <v>0</v>
      </c>
      <c r="S377" s="220">
        <v>0</v>
      </c>
      <c r="T377" s="221">
        <f>S377*H377</f>
        <v>0</v>
      </c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R377" s="222" t="s">
        <v>118</v>
      </c>
      <c r="AT377" s="222" t="s">
        <v>114</v>
      </c>
      <c r="AU377" s="222" t="s">
        <v>85</v>
      </c>
      <c r="AY377" s="19" t="s">
        <v>113</v>
      </c>
      <c r="BE377" s="223">
        <f>IF(N377="základní",J377,0)</f>
        <v>0</v>
      </c>
      <c r="BF377" s="223">
        <f>IF(N377="snížená",J377,0)</f>
        <v>0</v>
      </c>
      <c r="BG377" s="223">
        <f>IF(N377="zákl. přenesená",J377,0)</f>
        <v>0</v>
      </c>
      <c r="BH377" s="223">
        <f>IF(N377="sníž. přenesená",J377,0)</f>
        <v>0</v>
      </c>
      <c r="BI377" s="223">
        <f>IF(N377="nulová",J377,0)</f>
        <v>0</v>
      </c>
      <c r="BJ377" s="19" t="s">
        <v>83</v>
      </c>
      <c r="BK377" s="223">
        <f>ROUND(I377*H377,2)</f>
        <v>0</v>
      </c>
      <c r="BL377" s="19" t="s">
        <v>118</v>
      </c>
      <c r="BM377" s="222" t="s">
        <v>683</v>
      </c>
    </row>
    <row r="378" s="13" customFormat="1">
      <c r="A378" s="13"/>
      <c r="B378" s="235"/>
      <c r="C378" s="236"/>
      <c r="D378" s="226" t="s">
        <v>127</v>
      </c>
      <c r="E378" s="237" t="s">
        <v>19</v>
      </c>
      <c r="F378" s="238" t="s">
        <v>634</v>
      </c>
      <c r="G378" s="236"/>
      <c r="H378" s="239">
        <v>2</v>
      </c>
      <c r="I378" s="240"/>
      <c r="J378" s="236"/>
      <c r="K378" s="236"/>
      <c r="L378" s="241"/>
      <c r="M378" s="242"/>
      <c r="N378" s="243"/>
      <c r="O378" s="243"/>
      <c r="P378" s="243"/>
      <c r="Q378" s="243"/>
      <c r="R378" s="243"/>
      <c r="S378" s="243"/>
      <c r="T378" s="244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245" t="s">
        <v>127</v>
      </c>
      <c r="AU378" s="245" t="s">
        <v>85</v>
      </c>
      <c r="AV378" s="13" t="s">
        <v>85</v>
      </c>
      <c r="AW378" s="13" t="s">
        <v>37</v>
      </c>
      <c r="AX378" s="13" t="s">
        <v>75</v>
      </c>
      <c r="AY378" s="245" t="s">
        <v>113</v>
      </c>
    </row>
    <row r="379" s="2" customFormat="1" ht="16.5" customHeight="1">
      <c r="A379" s="40"/>
      <c r="B379" s="41"/>
      <c r="C379" s="271" t="s">
        <v>684</v>
      </c>
      <c r="D379" s="271" t="s">
        <v>411</v>
      </c>
      <c r="E379" s="272" t="s">
        <v>685</v>
      </c>
      <c r="F379" s="273" t="s">
        <v>686</v>
      </c>
      <c r="G379" s="274" t="s">
        <v>457</v>
      </c>
      <c r="H379" s="275">
        <v>1.0149999999999999</v>
      </c>
      <c r="I379" s="276"/>
      <c r="J379" s="277">
        <f>ROUND(I379*H379,2)</f>
        <v>0</v>
      </c>
      <c r="K379" s="273" t="s">
        <v>19</v>
      </c>
      <c r="L379" s="278"/>
      <c r="M379" s="279" t="s">
        <v>19</v>
      </c>
      <c r="N379" s="280" t="s">
        <v>46</v>
      </c>
      <c r="O379" s="86"/>
      <c r="P379" s="220">
        <f>O379*H379</f>
        <v>0</v>
      </c>
      <c r="Q379" s="220">
        <v>0</v>
      </c>
      <c r="R379" s="220">
        <f>Q379*H379</f>
        <v>0</v>
      </c>
      <c r="S379" s="220">
        <v>0</v>
      </c>
      <c r="T379" s="221">
        <f>S379*H379</f>
        <v>0</v>
      </c>
      <c r="U379" s="40"/>
      <c r="V379" s="40"/>
      <c r="W379" s="40"/>
      <c r="X379" s="40"/>
      <c r="Y379" s="40"/>
      <c r="Z379" s="40"/>
      <c r="AA379" s="40"/>
      <c r="AB379" s="40"/>
      <c r="AC379" s="40"/>
      <c r="AD379" s="40"/>
      <c r="AE379" s="40"/>
      <c r="AR379" s="222" t="s">
        <v>149</v>
      </c>
      <c r="AT379" s="222" t="s">
        <v>411</v>
      </c>
      <c r="AU379" s="222" t="s">
        <v>85</v>
      </c>
      <c r="AY379" s="19" t="s">
        <v>113</v>
      </c>
      <c r="BE379" s="223">
        <f>IF(N379="základní",J379,0)</f>
        <v>0</v>
      </c>
      <c r="BF379" s="223">
        <f>IF(N379="snížená",J379,0)</f>
        <v>0</v>
      </c>
      <c r="BG379" s="223">
        <f>IF(N379="zákl. přenesená",J379,0)</f>
        <v>0</v>
      </c>
      <c r="BH379" s="223">
        <f>IF(N379="sníž. přenesená",J379,0)</f>
        <v>0</v>
      </c>
      <c r="BI379" s="223">
        <f>IF(N379="nulová",J379,0)</f>
        <v>0</v>
      </c>
      <c r="BJ379" s="19" t="s">
        <v>83</v>
      </c>
      <c r="BK379" s="223">
        <f>ROUND(I379*H379,2)</f>
        <v>0</v>
      </c>
      <c r="BL379" s="19" t="s">
        <v>118</v>
      </c>
      <c r="BM379" s="222" t="s">
        <v>687</v>
      </c>
    </row>
    <row r="380" s="13" customFormat="1">
      <c r="A380" s="13"/>
      <c r="B380" s="235"/>
      <c r="C380" s="236"/>
      <c r="D380" s="226" t="s">
        <v>127</v>
      </c>
      <c r="E380" s="237" t="s">
        <v>19</v>
      </c>
      <c r="F380" s="238" t="s">
        <v>688</v>
      </c>
      <c r="G380" s="236"/>
      <c r="H380" s="239">
        <v>1.0149999999999999</v>
      </c>
      <c r="I380" s="240"/>
      <c r="J380" s="236"/>
      <c r="K380" s="236"/>
      <c r="L380" s="241"/>
      <c r="M380" s="242"/>
      <c r="N380" s="243"/>
      <c r="O380" s="243"/>
      <c r="P380" s="243"/>
      <c r="Q380" s="243"/>
      <c r="R380" s="243"/>
      <c r="S380" s="243"/>
      <c r="T380" s="244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45" t="s">
        <v>127</v>
      </c>
      <c r="AU380" s="245" t="s">
        <v>85</v>
      </c>
      <c r="AV380" s="13" t="s">
        <v>85</v>
      </c>
      <c r="AW380" s="13" t="s">
        <v>37</v>
      </c>
      <c r="AX380" s="13" t="s">
        <v>83</v>
      </c>
      <c r="AY380" s="245" t="s">
        <v>113</v>
      </c>
    </row>
    <row r="381" s="2" customFormat="1" ht="24" customHeight="1">
      <c r="A381" s="40"/>
      <c r="B381" s="41"/>
      <c r="C381" s="271" t="s">
        <v>689</v>
      </c>
      <c r="D381" s="271" t="s">
        <v>411</v>
      </c>
      <c r="E381" s="272" t="s">
        <v>690</v>
      </c>
      <c r="F381" s="273" t="s">
        <v>691</v>
      </c>
      <c r="G381" s="274" t="s">
        <v>457</v>
      </c>
      <c r="H381" s="275">
        <v>1.01</v>
      </c>
      <c r="I381" s="276"/>
      <c r="J381" s="277">
        <f>ROUND(I381*H381,2)</f>
        <v>0</v>
      </c>
      <c r="K381" s="273" t="s">
        <v>19</v>
      </c>
      <c r="L381" s="278"/>
      <c r="M381" s="279" t="s">
        <v>19</v>
      </c>
      <c r="N381" s="280" t="s">
        <v>46</v>
      </c>
      <c r="O381" s="86"/>
      <c r="P381" s="220">
        <f>O381*H381</f>
        <v>0</v>
      </c>
      <c r="Q381" s="220">
        <v>0</v>
      </c>
      <c r="R381" s="220">
        <f>Q381*H381</f>
        <v>0</v>
      </c>
      <c r="S381" s="220">
        <v>0</v>
      </c>
      <c r="T381" s="221">
        <f>S381*H381</f>
        <v>0</v>
      </c>
      <c r="U381" s="40"/>
      <c r="V381" s="40"/>
      <c r="W381" s="40"/>
      <c r="X381" s="40"/>
      <c r="Y381" s="40"/>
      <c r="Z381" s="40"/>
      <c r="AA381" s="40"/>
      <c r="AB381" s="40"/>
      <c r="AC381" s="40"/>
      <c r="AD381" s="40"/>
      <c r="AE381" s="40"/>
      <c r="AR381" s="222" t="s">
        <v>149</v>
      </c>
      <c r="AT381" s="222" t="s">
        <v>411</v>
      </c>
      <c r="AU381" s="222" t="s">
        <v>85</v>
      </c>
      <c r="AY381" s="19" t="s">
        <v>113</v>
      </c>
      <c r="BE381" s="223">
        <f>IF(N381="základní",J381,0)</f>
        <v>0</v>
      </c>
      <c r="BF381" s="223">
        <f>IF(N381="snížená",J381,0)</f>
        <v>0</v>
      </c>
      <c r="BG381" s="223">
        <f>IF(N381="zákl. přenesená",J381,0)</f>
        <v>0</v>
      </c>
      <c r="BH381" s="223">
        <f>IF(N381="sníž. přenesená",J381,0)</f>
        <v>0</v>
      </c>
      <c r="BI381" s="223">
        <f>IF(N381="nulová",J381,0)</f>
        <v>0</v>
      </c>
      <c r="BJ381" s="19" t="s">
        <v>83</v>
      </c>
      <c r="BK381" s="223">
        <f>ROUND(I381*H381,2)</f>
        <v>0</v>
      </c>
      <c r="BL381" s="19" t="s">
        <v>118</v>
      </c>
      <c r="BM381" s="222" t="s">
        <v>692</v>
      </c>
    </row>
    <row r="382" s="13" customFormat="1">
      <c r="A382" s="13"/>
      <c r="B382" s="235"/>
      <c r="C382" s="236"/>
      <c r="D382" s="226" t="s">
        <v>127</v>
      </c>
      <c r="E382" s="237" t="s">
        <v>19</v>
      </c>
      <c r="F382" s="238" t="s">
        <v>693</v>
      </c>
      <c r="G382" s="236"/>
      <c r="H382" s="239">
        <v>1.01</v>
      </c>
      <c r="I382" s="240"/>
      <c r="J382" s="236"/>
      <c r="K382" s="236"/>
      <c r="L382" s="241"/>
      <c r="M382" s="242"/>
      <c r="N382" s="243"/>
      <c r="O382" s="243"/>
      <c r="P382" s="243"/>
      <c r="Q382" s="243"/>
      <c r="R382" s="243"/>
      <c r="S382" s="243"/>
      <c r="T382" s="244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45" t="s">
        <v>127</v>
      </c>
      <c r="AU382" s="245" t="s">
        <v>85</v>
      </c>
      <c r="AV382" s="13" t="s">
        <v>85</v>
      </c>
      <c r="AW382" s="13" t="s">
        <v>37</v>
      </c>
      <c r="AX382" s="13" t="s">
        <v>83</v>
      </c>
      <c r="AY382" s="245" t="s">
        <v>113</v>
      </c>
    </row>
    <row r="383" s="2" customFormat="1" ht="48" customHeight="1">
      <c r="A383" s="40"/>
      <c r="B383" s="41"/>
      <c r="C383" s="211" t="s">
        <v>694</v>
      </c>
      <c r="D383" s="211" t="s">
        <v>114</v>
      </c>
      <c r="E383" s="212" t="s">
        <v>695</v>
      </c>
      <c r="F383" s="213" t="s">
        <v>696</v>
      </c>
      <c r="G383" s="214" t="s">
        <v>457</v>
      </c>
      <c r="H383" s="215">
        <v>2</v>
      </c>
      <c r="I383" s="216"/>
      <c r="J383" s="217">
        <f>ROUND(I383*H383,2)</f>
        <v>0</v>
      </c>
      <c r="K383" s="213" t="s">
        <v>222</v>
      </c>
      <c r="L383" s="46"/>
      <c r="M383" s="218" t="s">
        <v>19</v>
      </c>
      <c r="N383" s="219" t="s">
        <v>46</v>
      </c>
      <c r="O383" s="86"/>
      <c r="P383" s="220">
        <f>O383*H383</f>
        <v>0</v>
      </c>
      <c r="Q383" s="220">
        <v>0</v>
      </c>
      <c r="R383" s="220">
        <f>Q383*H383</f>
        <v>0</v>
      </c>
      <c r="S383" s="220">
        <v>0</v>
      </c>
      <c r="T383" s="221">
        <f>S383*H383</f>
        <v>0</v>
      </c>
      <c r="U383" s="40"/>
      <c r="V383" s="40"/>
      <c r="W383" s="40"/>
      <c r="X383" s="40"/>
      <c r="Y383" s="40"/>
      <c r="Z383" s="40"/>
      <c r="AA383" s="40"/>
      <c r="AB383" s="40"/>
      <c r="AC383" s="40"/>
      <c r="AD383" s="40"/>
      <c r="AE383" s="40"/>
      <c r="AR383" s="222" t="s">
        <v>118</v>
      </c>
      <c r="AT383" s="222" t="s">
        <v>114</v>
      </c>
      <c r="AU383" s="222" t="s">
        <v>85</v>
      </c>
      <c r="AY383" s="19" t="s">
        <v>113</v>
      </c>
      <c r="BE383" s="223">
        <f>IF(N383="základní",J383,0)</f>
        <v>0</v>
      </c>
      <c r="BF383" s="223">
        <f>IF(N383="snížená",J383,0)</f>
        <v>0</v>
      </c>
      <c r="BG383" s="223">
        <f>IF(N383="zákl. přenesená",J383,0)</f>
        <v>0</v>
      </c>
      <c r="BH383" s="223">
        <f>IF(N383="sníž. přenesená",J383,0)</f>
        <v>0</v>
      </c>
      <c r="BI383" s="223">
        <f>IF(N383="nulová",J383,0)</f>
        <v>0</v>
      </c>
      <c r="BJ383" s="19" t="s">
        <v>83</v>
      </c>
      <c r="BK383" s="223">
        <f>ROUND(I383*H383,2)</f>
        <v>0</v>
      </c>
      <c r="BL383" s="19" t="s">
        <v>118</v>
      </c>
      <c r="BM383" s="222" t="s">
        <v>697</v>
      </c>
    </row>
    <row r="384" s="2" customFormat="1" ht="24" customHeight="1">
      <c r="A384" s="40"/>
      <c r="B384" s="41"/>
      <c r="C384" s="271" t="s">
        <v>698</v>
      </c>
      <c r="D384" s="271" t="s">
        <v>411</v>
      </c>
      <c r="E384" s="272" t="s">
        <v>699</v>
      </c>
      <c r="F384" s="273" t="s">
        <v>700</v>
      </c>
      <c r="G384" s="274" t="s">
        <v>457</v>
      </c>
      <c r="H384" s="275">
        <v>2.02</v>
      </c>
      <c r="I384" s="276"/>
      <c r="J384" s="277">
        <f>ROUND(I384*H384,2)</f>
        <v>0</v>
      </c>
      <c r="K384" s="273" t="s">
        <v>19</v>
      </c>
      <c r="L384" s="278"/>
      <c r="M384" s="279" t="s">
        <v>19</v>
      </c>
      <c r="N384" s="280" t="s">
        <v>46</v>
      </c>
      <c r="O384" s="86"/>
      <c r="P384" s="220">
        <f>O384*H384</f>
        <v>0</v>
      </c>
      <c r="Q384" s="220">
        <v>0</v>
      </c>
      <c r="R384" s="220">
        <f>Q384*H384</f>
        <v>0</v>
      </c>
      <c r="S384" s="220">
        <v>0</v>
      </c>
      <c r="T384" s="221">
        <f>S384*H384</f>
        <v>0</v>
      </c>
      <c r="U384" s="40"/>
      <c r="V384" s="40"/>
      <c r="W384" s="40"/>
      <c r="X384" s="40"/>
      <c r="Y384" s="40"/>
      <c r="Z384" s="40"/>
      <c r="AA384" s="40"/>
      <c r="AB384" s="40"/>
      <c r="AC384" s="40"/>
      <c r="AD384" s="40"/>
      <c r="AE384" s="40"/>
      <c r="AR384" s="222" t="s">
        <v>149</v>
      </c>
      <c r="AT384" s="222" t="s">
        <v>411</v>
      </c>
      <c r="AU384" s="222" t="s">
        <v>85</v>
      </c>
      <c r="AY384" s="19" t="s">
        <v>113</v>
      </c>
      <c r="BE384" s="223">
        <f>IF(N384="základní",J384,0)</f>
        <v>0</v>
      </c>
      <c r="BF384" s="223">
        <f>IF(N384="snížená",J384,0)</f>
        <v>0</v>
      </c>
      <c r="BG384" s="223">
        <f>IF(N384="zákl. přenesená",J384,0)</f>
        <v>0</v>
      </c>
      <c r="BH384" s="223">
        <f>IF(N384="sníž. přenesená",J384,0)</f>
        <v>0</v>
      </c>
      <c r="BI384" s="223">
        <f>IF(N384="nulová",J384,0)</f>
        <v>0</v>
      </c>
      <c r="BJ384" s="19" t="s">
        <v>83</v>
      </c>
      <c r="BK384" s="223">
        <f>ROUND(I384*H384,2)</f>
        <v>0</v>
      </c>
      <c r="BL384" s="19" t="s">
        <v>118</v>
      </c>
      <c r="BM384" s="222" t="s">
        <v>701</v>
      </c>
    </row>
    <row r="385" s="13" customFormat="1">
      <c r="A385" s="13"/>
      <c r="B385" s="235"/>
      <c r="C385" s="236"/>
      <c r="D385" s="226" t="s">
        <v>127</v>
      </c>
      <c r="E385" s="237" t="s">
        <v>19</v>
      </c>
      <c r="F385" s="238" t="s">
        <v>702</v>
      </c>
      <c r="G385" s="236"/>
      <c r="H385" s="239">
        <v>2.02</v>
      </c>
      <c r="I385" s="240"/>
      <c r="J385" s="236"/>
      <c r="K385" s="236"/>
      <c r="L385" s="241"/>
      <c r="M385" s="242"/>
      <c r="N385" s="243"/>
      <c r="O385" s="243"/>
      <c r="P385" s="243"/>
      <c r="Q385" s="243"/>
      <c r="R385" s="243"/>
      <c r="S385" s="243"/>
      <c r="T385" s="244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45" t="s">
        <v>127</v>
      </c>
      <c r="AU385" s="245" t="s">
        <v>85</v>
      </c>
      <c r="AV385" s="13" t="s">
        <v>85</v>
      </c>
      <c r="AW385" s="13" t="s">
        <v>37</v>
      </c>
      <c r="AX385" s="13" t="s">
        <v>83</v>
      </c>
      <c r="AY385" s="245" t="s">
        <v>113</v>
      </c>
    </row>
    <row r="386" s="2" customFormat="1" ht="48" customHeight="1">
      <c r="A386" s="40"/>
      <c r="B386" s="41"/>
      <c r="C386" s="211" t="s">
        <v>703</v>
      </c>
      <c r="D386" s="211" t="s">
        <v>114</v>
      </c>
      <c r="E386" s="212" t="s">
        <v>704</v>
      </c>
      <c r="F386" s="213" t="s">
        <v>705</v>
      </c>
      <c r="G386" s="214" t="s">
        <v>457</v>
      </c>
      <c r="H386" s="215">
        <v>2</v>
      </c>
      <c r="I386" s="216"/>
      <c r="J386" s="217">
        <f>ROUND(I386*H386,2)</f>
        <v>0</v>
      </c>
      <c r="K386" s="213" t="s">
        <v>222</v>
      </c>
      <c r="L386" s="46"/>
      <c r="M386" s="218" t="s">
        <v>19</v>
      </c>
      <c r="N386" s="219" t="s">
        <v>46</v>
      </c>
      <c r="O386" s="86"/>
      <c r="P386" s="220">
        <f>O386*H386</f>
        <v>0</v>
      </c>
      <c r="Q386" s="220">
        <v>0</v>
      </c>
      <c r="R386" s="220">
        <f>Q386*H386</f>
        <v>0</v>
      </c>
      <c r="S386" s="220">
        <v>0</v>
      </c>
      <c r="T386" s="221">
        <f>S386*H386</f>
        <v>0</v>
      </c>
      <c r="U386" s="40"/>
      <c r="V386" s="40"/>
      <c r="W386" s="40"/>
      <c r="X386" s="40"/>
      <c r="Y386" s="40"/>
      <c r="Z386" s="40"/>
      <c r="AA386" s="40"/>
      <c r="AB386" s="40"/>
      <c r="AC386" s="40"/>
      <c r="AD386" s="40"/>
      <c r="AE386" s="40"/>
      <c r="AR386" s="222" t="s">
        <v>118</v>
      </c>
      <c r="AT386" s="222" t="s">
        <v>114</v>
      </c>
      <c r="AU386" s="222" t="s">
        <v>85</v>
      </c>
      <c r="AY386" s="19" t="s">
        <v>113</v>
      </c>
      <c r="BE386" s="223">
        <f>IF(N386="základní",J386,0)</f>
        <v>0</v>
      </c>
      <c r="BF386" s="223">
        <f>IF(N386="snížená",J386,0)</f>
        <v>0</v>
      </c>
      <c r="BG386" s="223">
        <f>IF(N386="zákl. přenesená",J386,0)</f>
        <v>0</v>
      </c>
      <c r="BH386" s="223">
        <f>IF(N386="sníž. přenesená",J386,0)</f>
        <v>0</v>
      </c>
      <c r="BI386" s="223">
        <f>IF(N386="nulová",J386,0)</f>
        <v>0</v>
      </c>
      <c r="BJ386" s="19" t="s">
        <v>83</v>
      </c>
      <c r="BK386" s="223">
        <f>ROUND(I386*H386,2)</f>
        <v>0</v>
      </c>
      <c r="BL386" s="19" t="s">
        <v>118</v>
      </c>
      <c r="BM386" s="222" t="s">
        <v>706</v>
      </c>
    </row>
    <row r="387" s="13" customFormat="1">
      <c r="A387" s="13"/>
      <c r="B387" s="235"/>
      <c r="C387" s="236"/>
      <c r="D387" s="226" t="s">
        <v>127</v>
      </c>
      <c r="E387" s="237" t="s">
        <v>19</v>
      </c>
      <c r="F387" s="238" t="s">
        <v>634</v>
      </c>
      <c r="G387" s="236"/>
      <c r="H387" s="239">
        <v>2</v>
      </c>
      <c r="I387" s="240"/>
      <c r="J387" s="236"/>
      <c r="K387" s="236"/>
      <c r="L387" s="241"/>
      <c r="M387" s="242"/>
      <c r="N387" s="243"/>
      <c r="O387" s="243"/>
      <c r="P387" s="243"/>
      <c r="Q387" s="243"/>
      <c r="R387" s="243"/>
      <c r="S387" s="243"/>
      <c r="T387" s="24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45" t="s">
        <v>127</v>
      </c>
      <c r="AU387" s="245" t="s">
        <v>85</v>
      </c>
      <c r="AV387" s="13" t="s">
        <v>85</v>
      </c>
      <c r="AW387" s="13" t="s">
        <v>37</v>
      </c>
      <c r="AX387" s="13" t="s">
        <v>75</v>
      </c>
      <c r="AY387" s="245" t="s">
        <v>113</v>
      </c>
    </row>
    <row r="388" s="2" customFormat="1" ht="16.5" customHeight="1">
      <c r="A388" s="40"/>
      <c r="B388" s="41"/>
      <c r="C388" s="271" t="s">
        <v>707</v>
      </c>
      <c r="D388" s="271" t="s">
        <v>411</v>
      </c>
      <c r="E388" s="272" t="s">
        <v>708</v>
      </c>
      <c r="F388" s="273" t="s">
        <v>709</v>
      </c>
      <c r="G388" s="274" t="s">
        <v>457</v>
      </c>
      <c r="H388" s="275">
        <v>1.01</v>
      </c>
      <c r="I388" s="276"/>
      <c r="J388" s="277">
        <f>ROUND(I388*H388,2)</f>
        <v>0</v>
      </c>
      <c r="K388" s="273" t="s">
        <v>19</v>
      </c>
      <c r="L388" s="278"/>
      <c r="M388" s="279" t="s">
        <v>19</v>
      </c>
      <c r="N388" s="280" t="s">
        <v>46</v>
      </c>
      <c r="O388" s="86"/>
      <c r="P388" s="220">
        <f>O388*H388</f>
        <v>0</v>
      </c>
      <c r="Q388" s="220">
        <v>0.039699999999999999</v>
      </c>
      <c r="R388" s="220">
        <f>Q388*H388</f>
        <v>0.040097000000000001</v>
      </c>
      <c r="S388" s="220">
        <v>0</v>
      </c>
      <c r="T388" s="221">
        <f>S388*H388</f>
        <v>0</v>
      </c>
      <c r="U388" s="40"/>
      <c r="V388" s="40"/>
      <c r="W388" s="40"/>
      <c r="X388" s="40"/>
      <c r="Y388" s="40"/>
      <c r="Z388" s="40"/>
      <c r="AA388" s="40"/>
      <c r="AB388" s="40"/>
      <c r="AC388" s="40"/>
      <c r="AD388" s="40"/>
      <c r="AE388" s="40"/>
      <c r="AR388" s="222" t="s">
        <v>149</v>
      </c>
      <c r="AT388" s="222" t="s">
        <v>411</v>
      </c>
      <c r="AU388" s="222" t="s">
        <v>85</v>
      </c>
      <c r="AY388" s="19" t="s">
        <v>113</v>
      </c>
      <c r="BE388" s="223">
        <f>IF(N388="základní",J388,0)</f>
        <v>0</v>
      </c>
      <c r="BF388" s="223">
        <f>IF(N388="snížená",J388,0)</f>
        <v>0</v>
      </c>
      <c r="BG388" s="223">
        <f>IF(N388="zákl. přenesená",J388,0)</f>
        <v>0</v>
      </c>
      <c r="BH388" s="223">
        <f>IF(N388="sníž. přenesená",J388,0)</f>
        <v>0</v>
      </c>
      <c r="BI388" s="223">
        <f>IF(N388="nulová",J388,0)</f>
        <v>0</v>
      </c>
      <c r="BJ388" s="19" t="s">
        <v>83</v>
      </c>
      <c r="BK388" s="223">
        <f>ROUND(I388*H388,2)</f>
        <v>0</v>
      </c>
      <c r="BL388" s="19" t="s">
        <v>118</v>
      </c>
      <c r="BM388" s="222" t="s">
        <v>710</v>
      </c>
    </row>
    <row r="389" s="13" customFormat="1">
      <c r="A389" s="13"/>
      <c r="B389" s="235"/>
      <c r="C389" s="236"/>
      <c r="D389" s="226" t="s">
        <v>127</v>
      </c>
      <c r="E389" s="237" t="s">
        <v>19</v>
      </c>
      <c r="F389" s="238" t="s">
        <v>629</v>
      </c>
      <c r="G389" s="236"/>
      <c r="H389" s="239">
        <v>1.01</v>
      </c>
      <c r="I389" s="240"/>
      <c r="J389" s="236"/>
      <c r="K389" s="236"/>
      <c r="L389" s="241"/>
      <c r="M389" s="242"/>
      <c r="N389" s="243"/>
      <c r="O389" s="243"/>
      <c r="P389" s="243"/>
      <c r="Q389" s="243"/>
      <c r="R389" s="243"/>
      <c r="S389" s="243"/>
      <c r="T389" s="244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45" t="s">
        <v>127</v>
      </c>
      <c r="AU389" s="245" t="s">
        <v>85</v>
      </c>
      <c r="AV389" s="13" t="s">
        <v>85</v>
      </c>
      <c r="AW389" s="13" t="s">
        <v>37</v>
      </c>
      <c r="AX389" s="13" t="s">
        <v>83</v>
      </c>
      <c r="AY389" s="245" t="s">
        <v>113</v>
      </c>
    </row>
    <row r="390" s="2" customFormat="1" ht="24" customHeight="1">
      <c r="A390" s="40"/>
      <c r="B390" s="41"/>
      <c r="C390" s="271" t="s">
        <v>711</v>
      </c>
      <c r="D390" s="271" t="s">
        <v>411</v>
      </c>
      <c r="E390" s="272" t="s">
        <v>712</v>
      </c>
      <c r="F390" s="273" t="s">
        <v>713</v>
      </c>
      <c r="G390" s="274" t="s">
        <v>457</v>
      </c>
      <c r="H390" s="275">
        <v>1.01</v>
      </c>
      <c r="I390" s="276"/>
      <c r="J390" s="277">
        <f>ROUND(I390*H390,2)</f>
        <v>0</v>
      </c>
      <c r="K390" s="273" t="s">
        <v>19</v>
      </c>
      <c r="L390" s="278"/>
      <c r="M390" s="279" t="s">
        <v>19</v>
      </c>
      <c r="N390" s="280" t="s">
        <v>46</v>
      </c>
      <c r="O390" s="86"/>
      <c r="P390" s="220">
        <f>O390*H390</f>
        <v>0</v>
      </c>
      <c r="Q390" s="220">
        <v>0.016500000000000001</v>
      </c>
      <c r="R390" s="220">
        <f>Q390*H390</f>
        <v>0.016664999999999999</v>
      </c>
      <c r="S390" s="220">
        <v>0</v>
      </c>
      <c r="T390" s="221">
        <f>S390*H390</f>
        <v>0</v>
      </c>
      <c r="U390" s="40"/>
      <c r="V390" s="40"/>
      <c r="W390" s="40"/>
      <c r="X390" s="40"/>
      <c r="Y390" s="40"/>
      <c r="Z390" s="40"/>
      <c r="AA390" s="40"/>
      <c r="AB390" s="40"/>
      <c r="AC390" s="40"/>
      <c r="AD390" s="40"/>
      <c r="AE390" s="40"/>
      <c r="AR390" s="222" t="s">
        <v>149</v>
      </c>
      <c r="AT390" s="222" t="s">
        <v>411</v>
      </c>
      <c r="AU390" s="222" t="s">
        <v>85</v>
      </c>
      <c r="AY390" s="19" t="s">
        <v>113</v>
      </c>
      <c r="BE390" s="223">
        <f>IF(N390="základní",J390,0)</f>
        <v>0</v>
      </c>
      <c r="BF390" s="223">
        <f>IF(N390="snížená",J390,0)</f>
        <v>0</v>
      </c>
      <c r="BG390" s="223">
        <f>IF(N390="zákl. přenesená",J390,0)</f>
        <v>0</v>
      </c>
      <c r="BH390" s="223">
        <f>IF(N390="sníž. přenesená",J390,0)</f>
        <v>0</v>
      </c>
      <c r="BI390" s="223">
        <f>IF(N390="nulová",J390,0)</f>
        <v>0</v>
      </c>
      <c r="BJ390" s="19" t="s">
        <v>83</v>
      </c>
      <c r="BK390" s="223">
        <f>ROUND(I390*H390,2)</f>
        <v>0</v>
      </c>
      <c r="BL390" s="19" t="s">
        <v>118</v>
      </c>
      <c r="BM390" s="222" t="s">
        <v>714</v>
      </c>
    </row>
    <row r="391" s="13" customFormat="1">
      <c r="A391" s="13"/>
      <c r="B391" s="235"/>
      <c r="C391" s="236"/>
      <c r="D391" s="226" t="s">
        <v>127</v>
      </c>
      <c r="E391" s="237" t="s">
        <v>19</v>
      </c>
      <c r="F391" s="238" t="s">
        <v>629</v>
      </c>
      <c r="G391" s="236"/>
      <c r="H391" s="239">
        <v>1.01</v>
      </c>
      <c r="I391" s="240"/>
      <c r="J391" s="236"/>
      <c r="K391" s="236"/>
      <c r="L391" s="241"/>
      <c r="M391" s="242"/>
      <c r="N391" s="243"/>
      <c r="O391" s="243"/>
      <c r="P391" s="243"/>
      <c r="Q391" s="243"/>
      <c r="R391" s="243"/>
      <c r="S391" s="243"/>
      <c r="T391" s="244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45" t="s">
        <v>127</v>
      </c>
      <c r="AU391" s="245" t="s">
        <v>85</v>
      </c>
      <c r="AV391" s="13" t="s">
        <v>85</v>
      </c>
      <c r="AW391" s="13" t="s">
        <v>37</v>
      </c>
      <c r="AX391" s="13" t="s">
        <v>83</v>
      </c>
      <c r="AY391" s="245" t="s">
        <v>113</v>
      </c>
    </row>
    <row r="392" s="2" customFormat="1" ht="60" customHeight="1">
      <c r="A392" s="40"/>
      <c r="B392" s="41"/>
      <c r="C392" s="211" t="s">
        <v>715</v>
      </c>
      <c r="D392" s="211" t="s">
        <v>114</v>
      </c>
      <c r="E392" s="212" t="s">
        <v>716</v>
      </c>
      <c r="F392" s="213" t="s">
        <v>717</v>
      </c>
      <c r="G392" s="214" t="s">
        <v>457</v>
      </c>
      <c r="H392" s="215">
        <v>6</v>
      </c>
      <c r="I392" s="216"/>
      <c r="J392" s="217">
        <f>ROUND(I392*H392,2)</f>
        <v>0</v>
      </c>
      <c r="K392" s="213" t="s">
        <v>222</v>
      </c>
      <c r="L392" s="46"/>
      <c r="M392" s="218" t="s">
        <v>19</v>
      </c>
      <c r="N392" s="219" t="s">
        <v>46</v>
      </c>
      <c r="O392" s="86"/>
      <c r="P392" s="220">
        <f>O392*H392</f>
        <v>0</v>
      </c>
      <c r="Q392" s="220">
        <v>0</v>
      </c>
      <c r="R392" s="220">
        <f>Q392*H392</f>
        <v>0</v>
      </c>
      <c r="S392" s="220">
        <v>0</v>
      </c>
      <c r="T392" s="221">
        <f>S392*H392</f>
        <v>0</v>
      </c>
      <c r="U392" s="40"/>
      <c r="V392" s="40"/>
      <c r="W392" s="40"/>
      <c r="X392" s="40"/>
      <c r="Y392" s="40"/>
      <c r="Z392" s="40"/>
      <c r="AA392" s="40"/>
      <c r="AB392" s="40"/>
      <c r="AC392" s="40"/>
      <c r="AD392" s="40"/>
      <c r="AE392" s="40"/>
      <c r="AR392" s="222" t="s">
        <v>118</v>
      </c>
      <c r="AT392" s="222" t="s">
        <v>114</v>
      </c>
      <c r="AU392" s="222" t="s">
        <v>85</v>
      </c>
      <c r="AY392" s="19" t="s">
        <v>113</v>
      </c>
      <c r="BE392" s="223">
        <f>IF(N392="základní",J392,0)</f>
        <v>0</v>
      </c>
      <c r="BF392" s="223">
        <f>IF(N392="snížená",J392,0)</f>
        <v>0</v>
      </c>
      <c r="BG392" s="223">
        <f>IF(N392="zákl. přenesená",J392,0)</f>
        <v>0</v>
      </c>
      <c r="BH392" s="223">
        <f>IF(N392="sníž. přenesená",J392,0)</f>
        <v>0</v>
      </c>
      <c r="BI392" s="223">
        <f>IF(N392="nulová",J392,0)</f>
        <v>0</v>
      </c>
      <c r="BJ392" s="19" t="s">
        <v>83</v>
      </c>
      <c r="BK392" s="223">
        <f>ROUND(I392*H392,2)</f>
        <v>0</v>
      </c>
      <c r="BL392" s="19" t="s">
        <v>118</v>
      </c>
      <c r="BM392" s="222" t="s">
        <v>718</v>
      </c>
    </row>
    <row r="393" s="2" customFormat="1" ht="48" customHeight="1">
      <c r="A393" s="40"/>
      <c r="B393" s="41"/>
      <c r="C393" s="211" t="s">
        <v>719</v>
      </c>
      <c r="D393" s="211" t="s">
        <v>114</v>
      </c>
      <c r="E393" s="212" t="s">
        <v>720</v>
      </c>
      <c r="F393" s="213" t="s">
        <v>721</v>
      </c>
      <c r="G393" s="214" t="s">
        <v>457</v>
      </c>
      <c r="H393" s="215">
        <v>2</v>
      </c>
      <c r="I393" s="216"/>
      <c r="J393" s="217">
        <f>ROUND(I393*H393,2)</f>
        <v>0</v>
      </c>
      <c r="K393" s="213" t="s">
        <v>222</v>
      </c>
      <c r="L393" s="46"/>
      <c r="M393" s="218" t="s">
        <v>19</v>
      </c>
      <c r="N393" s="219" t="s">
        <v>46</v>
      </c>
      <c r="O393" s="86"/>
      <c r="P393" s="220">
        <f>O393*H393</f>
        <v>0</v>
      </c>
      <c r="Q393" s="220">
        <v>0</v>
      </c>
      <c r="R393" s="220">
        <f>Q393*H393</f>
        <v>0</v>
      </c>
      <c r="S393" s="220">
        <v>0</v>
      </c>
      <c r="T393" s="221">
        <f>S393*H393</f>
        <v>0</v>
      </c>
      <c r="U393" s="40"/>
      <c r="V393" s="40"/>
      <c r="W393" s="40"/>
      <c r="X393" s="40"/>
      <c r="Y393" s="40"/>
      <c r="Z393" s="40"/>
      <c r="AA393" s="40"/>
      <c r="AB393" s="40"/>
      <c r="AC393" s="40"/>
      <c r="AD393" s="40"/>
      <c r="AE393" s="40"/>
      <c r="AR393" s="222" t="s">
        <v>118</v>
      </c>
      <c r="AT393" s="222" t="s">
        <v>114</v>
      </c>
      <c r="AU393" s="222" t="s">
        <v>85</v>
      </c>
      <c r="AY393" s="19" t="s">
        <v>113</v>
      </c>
      <c r="BE393" s="223">
        <f>IF(N393="základní",J393,0)</f>
        <v>0</v>
      </c>
      <c r="BF393" s="223">
        <f>IF(N393="snížená",J393,0)</f>
        <v>0</v>
      </c>
      <c r="BG393" s="223">
        <f>IF(N393="zákl. přenesená",J393,0)</f>
        <v>0</v>
      </c>
      <c r="BH393" s="223">
        <f>IF(N393="sníž. přenesená",J393,0)</f>
        <v>0</v>
      </c>
      <c r="BI393" s="223">
        <f>IF(N393="nulová",J393,0)</f>
        <v>0</v>
      </c>
      <c r="BJ393" s="19" t="s">
        <v>83</v>
      </c>
      <c r="BK393" s="223">
        <f>ROUND(I393*H393,2)</f>
        <v>0</v>
      </c>
      <c r="BL393" s="19" t="s">
        <v>118</v>
      </c>
      <c r="BM393" s="222" t="s">
        <v>722</v>
      </c>
    </row>
    <row r="394" s="2" customFormat="1" ht="24" customHeight="1">
      <c r="A394" s="40"/>
      <c r="B394" s="41"/>
      <c r="C394" s="271" t="s">
        <v>723</v>
      </c>
      <c r="D394" s="271" t="s">
        <v>411</v>
      </c>
      <c r="E394" s="272" t="s">
        <v>724</v>
      </c>
      <c r="F394" s="273" t="s">
        <v>725</v>
      </c>
      <c r="G394" s="274" t="s">
        <v>457</v>
      </c>
      <c r="H394" s="275">
        <v>2.02</v>
      </c>
      <c r="I394" s="276"/>
      <c r="J394" s="277">
        <f>ROUND(I394*H394,2)</f>
        <v>0</v>
      </c>
      <c r="K394" s="273" t="s">
        <v>19</v>
      </c>
      <c r="L394" s="278"/>
      <c r="M394" s="279" t="s">
        <v>19</v>
      </c>
      <c r="N394" s="280" t="s">
        <v>46</v>
      </c>
      <c r="O394" s="86"/>
      <c r="P394" s="220">
        <f>O394*H394</f>
        <v>0</v>
      </c>
      <c r="Q394" s="220">
        <v>0.016500000000000001</v>
      </c>
      <c r="R394" s="220">
        <f>Q394*H394</f>
        <v>0.033329999999999999</v>
      </c>
      <c r="S394" s="220">
        <v>0</v>
      </c>
      <c r="T394" s="221">
        <f>S394*H394</f>
        <v>0</v>
      </c>
      <c r="U394" s="40"/>
      <c r="V394" s="40"/>
      <c r="W394" s="40"/>
      <c r="X394" s="40"/>
      <c r="Y394" s="40"/>
      <c r="Z394" s="40"/>
      <c r="AA394" s="40"/>
      <c r="AB394" s="40"/>
      <c r="AC394" s="40"/>
      <c r="AD394" s="40"/>
      <c r="AE394" s="40"/>
      <c r="AR394" s="222" t="s">
        <v>149</v>
      </c>
      <c r="AT394" s="222" t="s">
        <v>411</v>
      </c>
      <c r="AU394" s="222" t="s">
        <v>85</v>
      </c>
      <c r="AY394" s="19" t="s">
        <v>113</v>
      </c>
      <c r="BE394" s="223">
        <f>IF(N394="základní",J394,0)</f>
        <v>0</v>
      </c>
      <c r="BF394" s="223">
        <f>IF(N394="snížená",J394,0)</f>
        <v>0</v>
      </c>
      <c r="BG394" s="223">
        <f>IF(N394="zákl. přenesená",J394,0)</f>
        <v>0</v>
      </c>
      <c r="BH394" s="223">
        <f>IF(N394="sníž. přenesená",J394,0)</f>
        <v>0</v>
      </c>
      <c r="BI394" s="223">
        <f>IF(N394="nulová",J394,0)</f>
        <v>0</v>
      </c>
      <c r="BJ394" s="19" t="s">
        <v>83</v>
      </c>
      <c r="BK394" s="223">
        <f>ROUND(I394*H394,2)</f>
        <v>0</v>
      </c>
      <c r="BL394" s="19" t="s">
        <v>118</v>
      </c>
      <c r="BM394" s="222" t="s">
        <v>726</v>
      </c>
    </row>
    <row r="395" s="13" customFormat="1">
      <c r="A395" s="13"/>
      <c r="B395" s="235"/>
      <c r="C395" s="236"/>
      <c r="D395" s="226" t="s">
        <v>127</v>
      </c>
      <c r="E395" s="237" t="s">
        <v>19</v>
      </c>
      <c r="F395" s="238" t="s">
        <v>727</v>
      </c>
      <c r="G395" s="236"/>
      <c r="H395" s="239">
        <v>2.02</v>
      </c>
      <c r="I395" s="240"/>
      <c r="J395" s="236"/>
      <c r="K395" s="236"/>
      <c r="L395" s="241"/>
      <c r="M395" s="242"/>
      <c r="N395" s="243"/>
      <c r="O395" s="243"/>
      <c r="P395" s="243"/>
      <c r="Q395" s="243"/>
      <c r="R395" s="243"/>
      <c r="S395" s="243"/>
      <c r="T395" s="244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45" t="s">
        <v>127</v>
      </c>
      <c r="AU395" s="245" t="s">
        <v>85</v>
      </c>
      <c r="AV395" s="13" t="s">
        <v>85</v>
      </c>
      <c r="AW395" s="13" t="s">
        <v>37</v>
      </c>
      <c r="AX395" s="13" t="s">
        <v>83</v>
      </c>
      <c r="AY395" s="245" t="s">
        <v>113</v>
      </c>
    </row>
    <row r="396" s="2" customFormat="1" ht="60" customHeight="1">
      <c r="A396" s="40"/>
      <c r="B396" s="41"/>
      <c r="C396" s="211" t="s">
        <v>728</v>
      </c>
      <c r="D396" s="211" t="s">
        <v>114</v>
      </c>
      <c r="E396" s="212" t="s">
        <v>729</v>
      </c>
      <c r="F396" s="213" t="s">
        <v>730</v>
      </c>
      <c r="G396" s="214" t="s">
        <v>457</v>
      </c>
      <c r="H396" s="215">
        <v>2</v>
      </c>
      <c r="I396" s="216"/>
      <c r="J396" s="217">
        <f>ROUND(I396*H396,2)</f>
        <v>0</v>
      </c>
      <c r="K396" s="213" t="s">
        <v>222</v>
      </c>
      <c r="L396" s="46"/>
      <c r="M396" s="218" t="s">
        <v>19</v>
      </c>
      <c r="N396" s="219" t="s">
        <v>46</v>
      </c>
      <c r="O396" s="86"/>
      <c r="P396" s="220">
        <f>O396*H396</f>
        <v>0</v>
      </c>
      <c r="Q396" s="220">
        <v>0</v>
      </c>
      <c r="R396" s="220">
        <f>Q396*H396</f>
        <v>0</v>
      </c>
      <c r="S396" s="220">
        <v>0</v>
      </c>
      <c r="T396" s="221">
        <f>S396*H396</f>
        <v>0</v>
      </c>
      <c r="U396" s="40"/>
      <c r="V396" s="40"/>
      <c r="W396" s="40"/>
      <c r="X396" s="40"/>
      <c r="Y396" s="40"/>
      <c r="Z396" s="40"/>
      <c r="AA396" s="40"/>
      <c r="AB396" s="40"/>
      <c r="AC396" s="40"/>
      <c r="AD396" s="40"/>
      <c r="AE396" s="40"/>
      <c r="AR396" s="222" t="s">
        <v>118</v>
      </c>
      <c r="AT396" s="222" t="s">
        <v>114</v>
      </c>
      <c r="AU396" s="222" t="s">
        <v>85</v>
      </c>
      <c r="AY396" s="19" t="s">
        <v>113</v>
      </c>
      <c r="BE396" s="223">
        <f>IF(N396="základní",J396,0)</f>
        <v>0</v>
      </c>
      <c r="BF396" s="223">
        <f>IF(N396="snížená",J396,0)</f>
        <v>0</v>
      </c>
      <c r="BG396" s="223">
        <f>IF(N396="zákl. přenesená",J396,0)</f>
        <v>0</v>
      </c>
      <c r="BH396" s="223">
        <f>IF(N396="sníž. přenesená",J396,0)</f>
        <v>0</v>
      </c>
      <c r="BI396" s="223">
        <f>IF(N396="nulová",J396,0)</f>
        <v>0</v>
      </c>
      <c r="BJ396" s="19" t="s">
        <v>83</v>
      </c>
      <c r="BK396" s="223">
        <f>ROUND(I396*H396,2)</f>
        <v>0</v>
      </c>
      <c r="BL396" s="19" t="s">
        <v>118</v>
      </c>
      <c r="BM396" s="222" t="s">
        <v>731</v>
      </c>
    </row>
    <row r="397" s="2" customFormat="1" ht="36" customHeight="1">
      <c r="A397" s="40"/>
      <c r="B397" s="41"/>
      <c r="C397" s="211" t="s">
        <v>732</v>
      </c>
      <c r="D397" s="211" t="s">
        <v>114</v>
      </c>
      <c r="E397" s="212" t="s">
        <v>733</v>
      </c>
      <c r="F397" s="213" t="s">
        <v>734</v>
      </c>
      <c r="G397" s="214" t="s">
        <v>457</v>
      </c>
      <c r="H397" s="215">
        <v>1</v>
      </c>
      <c r="I397" s="216"/>
      <c r="J397" s="217">
        <f>ROUND(I397*H397,2)</f>
        <v>0</v>
      </c>
      <c r="K397" s="213" t="s">
        <v>222</v>
      </c>
      <c r="L397" s="46"/>
      <c r="M397" s="218" t="s">
        <v>19</v>
      </c>
      <c r="N397" s="219" t="s">
        <v>46</v>
      </c>
      <c r="O397" s="86"/>
      <c r="P397" s="220">
        <f>O397*H397</f>
        <v>0</v>
      </c>
      <c r="Q397" s="220">
        <v>0.00167</v>
      </c>
      <c r="R397" s="220">
        <f>Q397*H397</f>
        <v>0.00167</v>
      </c>
      <c r="S397" s="220">
        <v>0</v>
      </c>
      <c r="T397" s="221">
        <f>S397*H397</f>
        <v>0</v>
      </c>
      <c r="U397" s="40"/>
      <c r="V397" s="40"/>
      <c r="W397" s="40"/>
      <c r="X397" s="40"/>
      <c r="Y397" s="40"/>
      <c r="Z397" s="40"/>
      <c r="AA397" s="40"/>
      <c r="AB397" s="40"/>
      <c r="AC397" s="40"/>
      <c r="AD397" s="40"/>
      <c r="AE397" s="40"/>
      <c r="AR397" s="222" t="s">
        <v>118</v>
      </c>
      <c r="AT397" s="222" t="s">
        <v>114</v>
      </c>
      <c r="AU397" s="222" t="s">
        <v>85</v>
      </c>
      <c r="AY397" s="19" t="s">
        <v>113</v>
      </c>
      <c r="BE397" s="223">
        <f>IF(N397="základní",J397,0)</f>
        <v>0</v>
      </c>
      <c r="BF397" s="223">
        <f>IF(N397="snížená",J397,0)</f>
        <v>0</v>
      </c>
      <c r="BG397" s="223">
        <f>IF(N397="zákl. přenesená",J397,0)</f>
        <v>0</v>
      </c>
      <c r="BH397" s="223">
        <f>IF(N397="sníž. přenesená",J397,0)</f>
        <v>0</v>
      </c>
      <c r="BI397" s="223">
        <f>IF(N397="nulová",J397,0)</f>
        <v>0</v>
      </c>
      <c r="BJ397" s="19" t="s">
        <v>83</v>
      </c>
      <c r="BK397" s="223">
        <f>ROUND(I397*H397,2)</f>
        <v>0</v>
      </c>
      <c r="BL397" s="19" t="s">
        <v>118</v>
      </c>
      <c r="BM397" s="222" t="s">
        <v>735</v>
      </c>
    </row>
    <row r="398" s="2" customFormat="1" ht="16.5" customHeight="1">
      <c r="A398" s="40"/>
      <c r="B398" s="41"/>
      <c r="C398" s="271" t="s">
        <v>736</v>
      </c>
      <c r="D398" s="271" t="s">
        <v>411</v>
      </c>
      <c r="E398" s="272" t="s">
        <v>737</v>
      </c>
      <c r="F398" s="273" t="s">
        <v>738</v>
      </c>
      <c r="G398" s="274" t="s">
        <v>457</v>
      </c>
      <c r="H398" s="275">
        <v>1.01</v>
      </c>
      <c r="I398" s="276"/>
      <c r="J398" s="277">
        <f>ROUND(I398*H398,2)</f>
        <v>0</v>
      </c>
      <c r="K398" s="273" t="s">
        <v>19</v>
      </c>
      <c r="L398" s="278"/>
      <c r="M398" s="279" t="s">
        <v>19</v>
      </c>
      <c r="N398" s="280" t="s">
        <v>46</v>
      </c>
      <c r="O398" s="86"/>
      <c r="P398" s="220">
        <f>O398*H398</f>
        <v>0</v>
      </c>
      <c r="Q398" s="220">
        <v>0</v>
      </c>
      <c r="R398" s="220">
        <f>Q398*H398</f>
        <v>0</v>
      </c>
      <c r="S398" s="220">
        <v>0</v>
      </c>
      <c r="T398" s="221">
        <f>S398*H398</f>
        <v>0</v>
      </c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R398" s="222" t="s">
        <v>149</v>
      </c>
      <c r="AT398" s="222" t="s">
        <v>411</v>
      </c>
      <c r="AU398" s="222" t="s">
        <v>85</v>
      </c>
      <c r="AY398" s="19" t="s">
        <v>113</v>
      </c>
      <c r="BE398" s="223">
        <f>IF(N398="základní",J398,0)</f>
        <v>0</v>
      </c>
      <c r="BF398" s="223">
        <f>IF(N398="snížená",J398,0)</f>
        <v>0</v>
      </c>
      <c r="BG398" s="223">
        <f>IF(N398="zákl. přenesená",J398,0)</f>
        <v>0</v>
      </c>
      <c r="BH398" s="223">
        <f>IF(N398="sníž. přenesená",J398,0)</f>
        <v>0</v>
      </c>
      <c r="BI398" s="223">
        <f>IF(N398="nulová",J398,0)</f>
        <v>0</v>
      </c>
      <c r="BJ398" s="19" t="s">
        <v>83</v>
      </c>
      <c r="BK398" s="223">
        <f>ROUND(I398*H398,2)</f>
        <v>0</v>
      </c>
      <c r="BL398" s="19" t="s">
        <v>118</v>
      </c>
      <c r="BM398" s="222" t="s">
        <v>739</v>
      </c>
    </row>
    <row r="399" s="13" customFormat="1">
      <c r="A399" s="13"/>
      <c r="B399" s="235"/>
      <c r="C399" s="236"/>
      <c r="D399" s="226" t="s">
        <v>127</v>
      </c>
      <c r="E399" s="237" t="s">
        <v>19</v>
      </c>
      <c r="F399" s="238" t="s">
        <v>693</v>
      </c>
      <c r="G399" s="236"/>
      <c r="H399" s="239">
        <v>1.01</v>
      </c>
      <c r="I399" s="240"/>
      <c r="J399" s="236"/>
      <c r="K399" s="236"/>
      <c r="L399" s="241"/>
      <c r="M399" s="242"/>
      <c r="N399" s="243"/>
      <c r="O399" s="243"/>
      <c r="P399" s="243"/>
      <c r="Q399" s="243"/>
      <c r="R399" s="243"/>
      <c r="S399" s="243"/>
      <c r="T399" s="244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245" t="s">
        <v>127</v>
      </c>
      <c r="AU399" s="245" t="s">
        <v>85</v>
      </c>
      <c r="AV399" s="13" t="s">
        <v>85</v>
      </c>
      <c r="AW399" s="13" t="s">
        <v>37</v>
      </c>
      <c r="AX399" s="13" t="s">
        <v>83</v>
      </c>
      <c r="AY399" s="245" t="s">
        <v>113</v>
      </c>
    </row>
    <row r="400" s="2" customFormat="1" ht="36" customHeight="1">
      <c r="A400" s="40"/>
      <c r="B400" s="41"/>
      <c r="C400" s="211" t="s">
        <v>740</v>
      </c>
      <c r="D400" s="211" t="s">
        <v>114</v>
      </c>
      <c r="E400" s="212" t="s">
        <v>741</v>
      </c>
      <c r="F400" s="213" t="s">
        <v>742</v>
      </c>
      <c r="G400" s="214" t="s">
        <v>457</v>
      </c>
      <c r="H400" s="215">
        <v>1</v>
      </c>
      <c r="I400" s="216"/>
      <c r="J400" s="217">
        <f>ROUND(I400*H400,2)</f>
        <v>0</v>
      </c>
      <c r="K400" s="213" t="s">
        <v>222</v>
      </c>
      <c r="L400" s="46"/>
      <c r="M400" s="218" t="s">
        <v>19</v>
      </c>
      <c r="N400" s="219" t="s">
        <v>46</v>
      </c>
      <c r="O400" s="86"/>
      <c r="P400" s="220">
        <f>O400*H400</f>
        <v>0</v>
      </c>
      <c r="Q400" s="220">
        <v>0.00296</v>
      </c>
      <c r="R400" s="220">
        <f>Q400*H400</f>
        <v>0.00296</v>
      </c>
      <c r="S400" s="220">
        <v>0</v>
      </c>
      <c r="T400" s="221">
        <f>S400*H400</f>
        <v>0</v>
      </c>
      <c r="U400" s="40"/>
      <c r="V400" s="40"/>
      <c r="W400" s="40"/>
      <c r="X400" s="40"/>
      <c r="Y400" s="40"/>
      <c r="Z400" s="40"/>
      <c r="AA400" s="40"/>
      <c r="AB400" s="40"/>
      <c r="AC400" s="40"/>
      <c r="AD400" s="40"/>
      <c r="AE400" s="40"/>
      <c r="AR400" s="222" t="s">
        <v>118</v>
      </c>
      <c r="AT400" s="222" t="s">
        <v>114</v>
      </c>
      <c r="AU400" s="222" t="s">
        <v>85</v>
      </c>
      <c r="AY400" s="19" t="s">
        <v>113</v>
      </c>
      <c r="BE400" s="223">
        <f>IF(N400="základní",J400,0)</f>
        <v>0</v>
      </c>
      <c r="BF400" s="223">
        <f>IF(N400="snížená",J400,0)</f>
        <v>0</v>
      </c>
      <c r="BG400" s="223">
        <f>IF(N400="zákl. přenesená",J400,0)</f>
        <v>0</v>
      </c>
      <c r="BH400" s="223">
        <f>IF(N400="sníž. přenesená",J400,0)</f>
        <v>0</v>
      </c>
      <c r="BI400" s="223">
        <f>IF(N400="nulová",J400,0)</f>
        <v>0</v>
      </c>
      <c r="BJ400" s="19" t="s">
        <v>83</v>
      </c>
      <c r="BK400" s="223">
        <f>ROUND(I400*H400,2)</f>
        <v>0</v>
      </c>
      <c r="BL400" s="19" t="s">
        <v>118</v>
      </c>
      <c r="BM400" s="222" t="s">
        <v>743</v>
      </c>
    </row>
    <row r="401" s="2" customFormat="1" ht="16.5" customHeight="1">
      <c r="A401" s="40"/>
      <c r="B401" s="41"/>
      <c r="C401" s="271" t="s">
        <v>744</v>
      </c>
      <c r="D401" s="271" t="s">
        <v>411</v>
      </c>
      <c r="E401" s="272" t="s">
        <v>745</v>
      </c>
      <c r="F401" s="273" t="s">
        <v>746</v>
      </c>
      <c r="G401" s="274" t="s">
        <v>457</v>
      </c>
      <c r="H401" s="275">
        <v>1.01</v>
      </c>
      <c r="I401" s="276"/>
      <c r="J401" s="277">
        <f>ROUND(I401*H401,2)</f>
        <v>0</v>
      </c>
      <c r="K401" s="273" t="s">
        <v>19</v>
      </c>
      <c r="L401" s="278"/>
      <c r="M401" s="279" t="s">
        <v>19</v>
      </c>
      <c r="N401" s="280" t="s">
        <v>46</v>
      </c>
      <c r="O401" s="86"/>
      <c r="P401" s="220">
        <f>O401*H401</f>
        <v>0</v>
      </c>
      <c r="Q401" s="220">
        <v>0</v>
      </c>
      <c r="R401" s="220">
        <f>Q401*H401</f>
        <v>0</v>
      </c>
      <c r="S401" s="220">
        <v>0</v>
      </c>
      <c r="T401" s="221">
        <f>S401*H401</f>
        <v>0</v>
      </c>
      <c r="U401" s="40"/>
      <c r="V401" s="40"/>
      <c r="W401" s="40"/>
      <c r="X401" s="40"/>
      <c r="Y401" s="40"/>
      <c r="Z401" s="40"/>
      <c r="AA401" s="40"/>
      <c r="AB401" s="40"/>
      <c r="AC401" s="40"/>
      <c r="AD401" s="40"/>
      <c r="AE401" s="40"/>
      <c r="AR401" s="222" t="s">
        <v>149</v>
      </c>
      <c r="AT401" s="222" t="s">
        <v>411</v>
      </c>
      <c r="AU401" s="222" t="s">
        <v>85</v>
      </c>
      <c r="AY401" s="19" t="s">
        <v>113</v>
      </c>
      <c r="BE401" s="223">
        <f>IF(N401="základní",J401,0)</f>
        <v>0</v>
      </c>
      <c r="BF401" s="223">
        <f>IF(N401="snížená",J401,0)</f>
        <v>0</v>
      </c>
      <c r="BG401" s="223">
        <f>IF(N401="zákl. přenesená",J401,0)</f>
        <v>0</v>
      </c>
      <c r="BH401" s="223">
        <f>IF(N401="sníž. přenesená",J401,0)</f>
        <v>0</v>
      </c>
      <c r="BI401" s="223">
        <f>IF(N401="nulová",J401,0)</f>
        <v>0</v>
      </c>
      <c r="BJ401" s="19" t="s">
        <v>83</v>
      </c>
      <c r="BK401" s="223">
        <f>ROUND(I401*H401,2)</f>
        <v>0</v>
      </c>
      <c r="BL401" s="19" t="s">
        <v>118</v>
      </c>
      <c r="BM401" s="222" t="s">
        <v>747</v>
      </c>
    </row>
    <row r="402" s="13" customFormat="1">
      <c r="A402" s="13"/>
      <c r="B402" s="235"/>
      <c r="C402" s="236"/>
      <c r="D402" s="226" t="s">
        <v>127</v>
      </c>
      <c r="E402" s="237" t="s">
        <v>19</v>
      </c>
      <c r="F402" s="238" t="s">
        <v>693</v>
      </c>
      <c r="G402" s="236"/>
      <c r="H402" s="239">
        <v>1.01</v>
      </c>
      <c r="I402" s="240"/>
      <c r="J402" s="236"/>
      <c r="K402" s="236"/>
      <c r="L402" s="241"/>
      <c r="M402" s="242"/>
      <c r="N402" s="243"/>
      <c r="O402" s="243"/>
      <c r="P402" s="243"/>
      <c r="Q402" s="243"/>
      <c r="R402" s="243"/>
      <c r="S402" s="243"/>
      <c r="T402" s="244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45" t="s">
        <v>127</v>
      </c>
      <c r="AU402" s="245" t="s">
        <v>85</v>
      </c>
      <c r="AV402" s="13" t="s">
        <v>85</v>
      </c>
      <c r="AW402" s="13" t="s">
        <v>37</v>
      </c>
      <c r="AX402" s="13" t="s">
        <v>83</v>
      </c>
      <c r="AY402" s="245" t="s">
        <v>113</v>
      </c>
    </row>
    <row r="403" s="2" customFormat="1" ht="36" customHeight="1">
      <c r="A403" s="40"/>
      <c r="B403" s="41"/>
      <c r="C403" s="211" t="s">
        <v>748</v>
      </c>
      <c r="D403" s="211" t="s">
        <v>114</v>
      </c>
      <c r="E403" s="212" t="s">
        <v>749</v>
      </c>
      <c r="F403" s="213" t="s">
        <v>750</v>
      </c>
      <c r="G403" s="214" t="s">
        <v>457</v>
      </c>
      <c r="H403" s="215">
        <v>4</v>
      </c>
      <c r="I403" s="216"/>
      <c r="J403" s="217">
        <f>ROUND(I403*H403,2)</f>
        <v>0</v>
      </c>
      <c r="K403" s="213" t="s">
        <v>222</v>
      </c>
      <c r="L403" s="46"/>
      <c r="M403" s="218" t="s">
        <v>19</v>
      </c>
      <c r="N403" s="219" t="s">
        <v>46</v>
      </c>
      <c r="O403" s="86"/>
      <c r="P403" s="220">
        <f>O403*H403</f>
        <v>0</v>
      </c>
      <c r="Q403" s="220">
        <v>0.0050499999999999998</v>
      </c>
      <c r="R403" s="220">
        <f>Q403*H403</f>
        <v>0.020199999999999999</v>
      </c>
      <c r="S403" s="220">
        <v>0</v>
      </c>
      <c r="T403" s="221">
        <f>S403*H403</f>
        <v>0</v>
      </c>
      <c r="U403" s="40"/>
      <c r="V403" s="40"/>
      <c r="W403" s="40"/>
      <c r="X403" s="40"/>
      <c r="Y403" s="40"/>
      <c r="Z403" s="40"/>
      <c r="AA403" s="40"/>
      <c r="AB403" s="40"/>
      <c r="AC403" s="40"/>
      <c r="AD403" s="40"/>
      <c r="AE403" s="40"/>
      <c r="AR403" s="222" t="s">
        <v>118</v>
      </c>
      <c r="AT403" s="222" t="s">
        <v>114</v>
      </c>
      <c r="AU403" s="222" t="s">
        <v>85</v>
      </c>
      <c r="AY403" s="19" t="s">
        <v>113</v>
      </c>
      <c r="BE403" s="223">
        <f>IF(N403="základní",J403,0)</f>
        <v>0</v>
      </c>
      <c r="BF403" s="223">
        <f>IF(N403="snížená",J403,0)</f>
        <v>0</v>
      </c>
      <c r="BG403" s="223">
        <f>IF(N403="zákl. přenesená",J403,0)</f>
        <v>0</v>
      </c>
      <c r="BH403" s="223">
        <f>IF(N403="sníž. přenesená",J403,0)</f>
        <v>0</v>
      </c>
      <c r="BI403" s="223">
        <f>IF(N403="nulová",J403,0)</f>
        <v>0</v>
      </c>
      <c r="BJ403" s="19" t="s">
        <v>83</v>
      </c>
      <c r="BK403" s="223">
        <f>ROUND(I403*H403,2)</f>
        <v>0</v>
      </c>
      <c r="BL403" s="19" t="s">
        <v>118</v>
      </c>
      <c r="BM403" s="222" t="s">
        <v>751</v>
      </c>
    </row>
    <row r="404" s="13" customFormat="1">
      <c r="A404" s="13"/>
      <c r="B404" s="235"/>
      <c r="C404" s="236"/>
      <c r="D404" s="226" t="s">
        <v>127</v>
      </c>
      <c r="E404" s="237" t="s">
        <v>19</v>
      </c>
      <c r="F404" s="238" t="s">
        <v>752</v>
      </c>
      <c r="G404" s="236"/>
      <c r="H404" s="239">
        <v>4</v>
      </c>
      <c r="I404" s="240"/>
      <c r="J404" s="236"/>
      <c r="K404" s="236"/>
      <c r="L404" s="241"/>
      <c r="M404" s="242"/>
      <c r="N404" s="243"/>
      <c r="O404" s="243"/>
      <c r="P404" s="243"/>
      <c r="Q404" s="243"/>
      <c r="R404" s="243"/>
      <c r="S404" s="243"/>
      <c r="T404" s="244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45" t="s">
        <v>127</v>
      </c>
      <c r="AU404" s="245" t="s">
        <v>85</v>
      </c>
      <c r="AV404" s="13" t="s">
        <v>85</v>
      </c>
      <c r="AW404" s="13" t="s">
        <v>37</v>
      </c>
      <c r="AX404" s="13" t="s">
        <v>75</v>
      </c>
      <c r="AY404" s="245" t="s">
        <v>113</v>
      </c>
    </row>
    <row r="405" s="2" customFormat="1" ht="16.5" customHeight="1">
      <c r="A405" s="40"/>
      <c r="B405" s="41"/>
      <c r="C405" s="271" t="s">
        <v>753</v>
      </c>
      <c r="D405" s="271" t="s">
        <v>411</v>
      </c>
      <c r="E405" s="272" t="s">
        <v>754</v>
      </c>
      <c r="F405" s="273" t="s">
        <v>755</v>
      </c>
      <c r="G405" s="274" t="s">
        <v>457</v>
      </c>
      <c r="H405" s="275">
        <v>2.02</v>
      </c>
      <c r="I405" s="276"/>
      <c r="J405" s="277">
        <f>ROUND(I405*H405,2)</f>
        <v>0</v>
      </c>
      <c r="K405" s="273" t="s">
        <v>19</v>
      </c>
      <c r="L405" s="278"/>
      <c r="M405" s="279" t="s">
        <v>19</v>
      </c>
      <c r="N405" s="280" t="s">
        <v>46</v>
      </c>
      <c r="O405" s="86"/>
      <c r="P405" s="220">
        <f>O405*H405</f>
        <v>0</v>
      </c>
      <c r="Q405" s="220">
        <v>0</v>
      </c>
      <c r="R405" s="220">
        <f>Q405*H405</f>
        <v>0</v>
      </c>
      <c r="S405" s="220">
        <v>0</v>
      </c>
      <c r="T405" s="221">
        <f>S405*H405</f>
        <v>0</v>
      </c>
      <c r="U405" s="40"/>
      <c r="V405" s="40"/>
      <c r="W405" s="40"/>
      <c r="X405" s="40"/>
      <c r="Y405" s="40"/>
      <c r="Z405" s="40"/>
      <c r="AA405" s="40"/>
      <c r="AB405" s="40"/>
      <c r="AC405" s="40"/>
      <c r="AD405" s="40"/>
      <c r="AE405" s="40"/>
      <c r="AR405" s="222" t="s">
        <v>149</v>
      </c>
      <c r="AT405" s="222" t="s">
        <v>411</v>
      </c>
      <c r="AU405" s="222" t="s">
        <v>85</v>
      </c>
      <c r="AY405" s="19" t="s">
        <v>113</v>
      </c>
      <c r="BE405" s="223">
        <f>IF(N405="základní",J405,0)</f>
        <v>0</v>
      </c>
      <c r="BF405" s="223">
        <f>IF(N405="snížená",J405,0)</f>
        <v>0</v>
      </c>
      <c r="BG405" s="223">
        <f>IF(N405="zákl. přenesená",J405,0)</f>
        <v>0</v>
      </c>
      <c r="BH405" s="223">
        <f>IF(N405="sníž. přenesená",J405,0)</f>
        <v>0</v>
      </c>
      <c r="BI405" s="223">
        <f>IF(N405="nulová",J405,0)</f>
        <v>0</v>
      </c>
      <c r="BJ405" s="19" t="s">
        <v>83</v>
      </c>
      <c r="BK405" s="223">
        <f>ROUND(I405*H405,2)</f>
        <v>0</v>
      </c>
      <c r="BL405" s="19" t="s">
        <v>118</v>
      </c>
      <c r="BM405" s="222" t="s">
        <v>756</v>
      </c>
    </row>
    <row r="406" s="13" customFormat="1">
      <c r="A406" s="13"/>
      <c r="B406" s="235"/>
      <c r="C406" s="236"/>
      <c r="D406" s="226" t="s">
        <v>127</v>
      </c>
      <c r="E406" s="237" t="s">
        <v>19</v>
      </c>
      <c r="F406" s="238" t="s">
        <v>702</v>
      </c>
      <c r="G406" s="236"/>
      <c r="H406" s="239">
        <v>2.02</v>
      </c>
      <c r="I406" s="240"/>
      <c r="J406" s="236"/>
      <c r="K406" s="236"/>
      <c r="L406" s="241"/>
      <c r="M406" s="242"/>
      <c r="N406" s="243"/>
      <c r="O406" s="243"/>
      <c r="P406" s="243"/>
      <c r="Q406" s="243"/>
      <c r="R406" s="243"/>
      <c r="S406" s="243"/>
      <c r="T406" s="244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45" t="s">
        <v>127</v>
      </c>
      <c r="AU406" s="245" t="s">
        <v>85</v>
      </c>
      <c r="AV406" s="13" t="s">
        <v>85</v>
      </c>
      <c r="AW406" s="13" t="s">
        <v>37</v>
      </c>
      <c r="AX406" s="13" t="s">
        <v>83</v>
      </c>
      <c r="AY406" s="245" t="s">
        <v>113</v>
      </c>
    </row>
    <row r="407" s="2" customFormat="1" ht="16.5" customHeight="1">
      <c r="A407" s="40"/>
      <c r="B407" s="41"/>
      <c r="C407" s="271" t="s">
        <v>757</v>
      </c>
      <c r="D407" s="271" t="s">
        <v>411</v>
      </c>
      <c r="E407" s="272" t="s">
        <v>758</v>
      </c>
      <c r="F407" s="273" t="s">
        <v>759</v>
      </c>
      <c r="G407" s="274" t="s">
        <v>457</v>
      </c>
      <c r="H407" s="275">
        <v>1.01</v>
      </c>
      <c r="I407" s="276"/>
      <c r="J407" s="277">
        <f>ROUND(I407*H407,2)</f>
        <v>0</v>
      </c>
      <c r="K407" s="273" t="s">
        <v>19</v>
      </c>
      <c r="L407" s="278"/>
      <c r="M407" s="279" t="s">
        <v>19</v>
      </c>
      <c r="N407" s="280" t="s">
        <v>46</v>
      </c>
      <c r="O407" s="86"/>
      <c r="P407" s="220">
        <f>O407*H407</f>
        <v>0</v>
      </c>
      <c r="Q407" s="220">
        <v>0</v>
      </c>
      <c r="R407" s="220">
        <f>Q407*H407</f>
        <v>0</v>
      </c>
      <c r="S407" s="220">
        <v>0</v>
      </c>
      <c r="T407" s="221">
        <f>S407*H407</f>
        <v>0</v>
      </c>
      <c r="U407" s="40"/>
      <c r="V407" s="40"/>
      <c r="W407" s="40"/>
      <c r="X407" s="40"/>
      <c r="Y407" s="40"/>
      <c r="Z407" s="40"/>
      <c r="AA407" s="40"/>
      <c r="AB407" s="40"/>
      <c r="AC407" s="40"/>
      <c r="AD407" s="40"/>
      <c r="AE407" s="40"/>
      <c r="AR407" s="222" t="s">
        <v>149</v>
      </c>
      <c r="AT407" s="222" t="s">
        <v>411</v>
      </c>
      <c r="AU407" s="222" t="s">
        <v>85</v>
      </c>
      <c r="AY407" s="19" t="s">
        <v>113</v>
      </c>
      <c r="BE407" s="223">
        <f>IF(N407="základní",J407,0)</f>
        <v>0</v>
      </c>
      <c r="BF407" s="223">
        <f>IF(N407="snížená",J407,0)</f>
        <v>0</v>
      </c>
      <c r="BG407" s="223">
        <f>IF(N407="zákl. přenesená",J407,0)</f>
        <v>0</v>
      </c>
      <c r="BH407" s="223">
        <f>IF(N407="sníž. přenesená",J407,0)</f>
        <v>0</v>
      </c>
      <c r="BI407" s="223">
        <f>IF(N407="nulová",J407,0)</f>
        <v>0</v>
      </c>
      <c r="BJ407" s="19" t="s">
        <v>83</v>
      </c>
      <c r="BK407" s="223">
        <f>ROUND(I407*H407,2)</f>
        <v>0</v>
      </c>
      <c r="BL407" s="19" t="s">
        <v>118</v>
      </c>
      <c r="BM407" s="222" t="s">
        <v>760</v>
      </c>
    </row>
    <row r="408" s="13" customFormat="1">
      <c r="A408" s="13"/>
      <c r="B408" s="235"/>
      <c r="C408" s="236"/>
      <c r="D408" s="226" t="s">
        <v>127</v>
      </c>
      <c r="E408" s="237" t="s">
        <v>19</v>
      </c>
      <c r="F408" s="238" t="s">
        <v>629</v>
      </c>
      <c r="G408" s="236"/>
      <c r="H408" s="239">
        <v>1.01</v>
      </c>
      <c r="I408" s="240"/>
      <c r="J408" s="236"/>
      <c r="K408" s="236"/>
      <c r="L408" s="241"/>
      <c r="M408" s="242"/>
      <c r="N408" s="243"/>
      <c r="O408" s="243"/>
      <c r="P408" s="243"/>
      <c r="Q408" s="243"/>
      <c r="R408" s="243"/>
      <c r="S408" s="243"/>
      <c r="T408" s="244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45" t="s">
        <v>127</v>
      </c>
      <c r="AU408" s="245" t="s">
        <v>85</v>
      </c>
      <c r="AV408" s="13" t="s">
        <v>85</v>
      </c>
      <c r="AW408" s="13" t="s">
        <v>37</v>
      </c>
      <c r="AX408" s="13" t="s">
        <v>83</v>
      </c>
      <c r="AY408" s="245" t="s">
        <v>113</v>
      </c>
    </row>
    <row r="409" s="2" customFormat="1" ht="16.5" customHeight="1">
      <c r="A409" s="40"/>
      <c r="B409" s="41"/>
      <c r="C409" s="271" t="s">
        <v>761</v>
      </c>
      <c r="D409" s="271" t="s">
        <v>411</v>
      </c>
      <c r="E409" s="272" t="s">
        <v>762</v>
      </c>
      <c r="F409" s="273" t="s">
        <v>763</v>
      </c>
      <c r="G409" s="274" t="s">
        <v>457</v>
      </c>
      <c r="H409" s="275">
        <v>1.01</v>
      </c>
      <c r="I409" s="276"/>
      <c r="J409" s="277">
        <f>ROUND(I409*H409,2)</f>
        <v>0</v>
      </c>
      <c r="K409" s="273" t="s">
        <v>19</v>
      </c>
      <c r="L409" s="278"/>
      <c r="M409" s="279" t="s">
        <v>19</v>
      </c>
      <c r="N409" s="280" t="s">
        <v>46</v>
      </c>
      <c r="O409" s="86"/>
      <c r="P409" s="220">
        <f>O409*H409</f>
        <v>0</v>
      </c>
      <c r="Q409" s="220">
        <v>0</v>
      </c>
      <c r="R409" s="220">
        <f>Q409*H409</f>
        <v>0</v>
      </c>
      <c r="S409" s="220">
        <v>0</v>
      </c>
      <c r="T409" s="221">
        <f>S409*H409</f>
        <v>0</v>
      </c>
      <c r="U409" s="40"/>
      <c r="V409" s="40"/>
      <c r="W409" s="40"/>
      <c r="X409" s="40"/>
      <c r="Y409" s="40"/>
      <c r="Z409" s="40"/>
      <c r="AA409" s="40"/>
      <c r="AB409" s="40"/>
      <c r="AC409" s="40"/>
      <c r="AD409" s="40"/>
      <c r="AE409" s="40"/>
      <c r="AR409" s="222" t="s">
        <v>149</v>
      </c>
      <c r="AT409" s="222" t="s">
        <v>411</v>
      </c>
      <c r="AU409" s="222" t="s">
        <v>85</v>
      </c>
      <c r="AY409" s="19" t="s">
        <v>113</v>
      </c>
      <c r="BE409" s="223">
        <f>IF(N409="základní",J409,0)</f>
        <v>0</v>
      </c>
      <c r="BF409" s="223">
        <f>IF(N409="snížená",J409,0)</f>
        <v>0</v>
      </c>
      <c r="BG409" s="223">
        <f>IF(N409="zákl. přenesená",J409,0)</f>
        <v>0</v>
      </c>
      <c r="BH409" s="223">
        <f>IF(N409="sníž. přenesená",J409,0)</f>
        <v>0</v>
      </c>
      <c r="BI409" s="223">
        <f>IF(N409="nulová",J409,0)</f>
        <v>0</v>
      </c>
      <c r="BJ409" s="19" t="s">
        <v>83</v>
      </c>
      <c r="BK409" s="223">
        <f>ROUND(I409*H409,2)</f>
        <v>0</v>
      </c>
      <c r="BL409" s="19" t="s">
        <v>118</v>
      </c>
      <c r="BM409" s="222" t="s">
        <v>764</v>
      </c>
    </row>
    <row r="410" s="13" customFormat="1">
      <c r="A410" s="13"/>
      <c r="B410" s="235"/>
      <c r="C410" s="236"/>
      <c r="D410" s="226" t="s">
        <v>127</v>
      </c>
      <c r="E410" s="237" t="s">
        <v>19</v>
      </c>
      <c r="F410" s="238" t="s">
        <v>693</v>
      </c>
      <c r="G410" s="236"/>
      <c r="H410" s="239">
        <v>1.01</v>
      </c>
      <c r="I410" s="240"/>
      <c r="J410" s="236"/>
      <c r="K410" s="236"/>
      <c r="L410" s="241"/>
      <c r="M410" s="242"/>
      <c r="N410" s="243"/>
      <c r="O410" s="243"/>
      <c r="P410" s="243"/>
      <c r="Q410" s="243"/>
      <c r="R410" s="243"/>
      <c r="S410" s="243"/>
      <c r="T410" s="244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45" t="s">
        <v>127</v>
      </c>
      <c r="AU410" s="245" t="s">
        <v>85</v>
      </c>
      <c r="AV410" s="13" t="s">
        <v>85</v>
      </c>
      <c r="AW410" s="13" t="s">
        <v>37</v>
      </c>
      <c r="AX410" s="13" t="s">
        <v>75</v>
      </c>
      <c r="AY410" s="245" t="s">
        <v>113</v>
      </c>
    </row>
    <row r="411" s="2" customFormat="1" ht="48" customHeight="1">
      <c r="A411" s="40"/>
      <c r="B411" s="41"/>
      <c r="C411" s="211" t="s">
        <v>765</v>
      </c>
      <c r="D411" s="211" t="s">
        <v>114</v>
      </c>
      <c r="E411" s="212" t="s">
        <v>766</v>
      </c>
      <c r="F411" s="213" t="s">
        <v>767</v>
      </c>
      <c r="G411" s="214" t="s">
        <v>457</v>
      </c>
      <c r="H411" s="215">
        <v>6</v>
      </c>
      <c r="I411" s="216"/>
      <c r="J411" s="217">
        <f>ROUND(I411*H411,2)</f>
        <v>0</v>
      </c>
      <c r="K411" s="213" t="s">
        <v>222</v>
      </c>
      <c r="L411" s="46"/>
      <c r="M411" s="218" t="s">
        <v>19</v>
      </c>
      <c r="N411" s="219" t="s">
        <v>46</v>
      </c>
      <c r="O411" s="86"/>
      <c r="P411" s="220">
        <f>O411*H411</f>
        <v>0</v>
      </c>
      <c r="Q411" s="220">
        <v>0</v>
      </c>
      <c r="R411" s="220">
        <f>Q411*H411</f>
        <v>0</v>
      </c>
      <c r="S411" s="220">
        <v>0</v>
      </c>
      <c r="T411" s="221">
        <f>S411*H411</f>
        <v>0</v>
      </c>
      <c r="U411" s="40"/>
      <c r="V411" s="40"/>
      <c r="W411" s="40"/>
      <c r="X411" s="40"/>
      <c r="Y411" s="40"/>
      <c r="Z411" s="40"/>
      <c r="AA411" s="40"/>
      <c r="AB411" s="40"/>
      <c r="AC411" s="40"/>
      <c r="AD411" s="40"/>
      <c r="AE411" s="40"/>
      <c r="AR411" s="222" t="s">
        <v>118</v>
      </c>
      <c r="AT411" s="222" t="s">
        <v>114</v>
      </c>
      <c r="AU411" s="222" t="s">
        <v>85</v>
      </c>
      <c r="AY411" s="19" t="s">
        <v>113</v>
      </c>
      <c r="BE411" s="223">
        <f>IF(N411="základní",J411,0)</f>
        <v>0</v>
      </c>
      <c r="BF411" s="223">
        <f>IF(N411="snížená",J411,0)</f>
        <v>0</v>
      </c>
      <c r="BG411" s="223">
        <f>IF(N411="zákl. přenesená",J411,0)</f>
        <v>0</v>
      </c>
      <c r="BH411" s="223">
        <f>IF(N411="sníž. přenesená",J411,0)</f>
        <v>0</v>
      </c>
      <c r="BI411" s="223">
        <f>IF(N411="nulová",J411,0)</f>
        <v>0</v>
      </c>
      <c r="BJ411" s="19" t="s">
        <v>83</v>
      </c>
      <c r="BK411" s="223">
        <f>ROUND(I411*H411,2)</f>
        <v>0</v>
      </c>
      <c r="BL411" s="19" t="s">
        <v>118</v>
      </c>
      <c r="BM411" s="222" t="s">
        <v>768</v>
      </c>
    </row>
    <row r="412" s="2" customFormat="1" ht="36" customHeight="1">
      <c r="A412" s="40"/>
      <c r="B412" s="41"/>
      <c r="C412" s="211" t="s">
        <v>769</v>
      </c>
      <c r="D412" s="211" t="s">
        <v>114</v>
      </c>
      <c r="E412" s="212" t="s">
        <v>770</v>
      </c>
      <c r="F412" s="213" t="s">
        <v>771</v>
      </c>
      <c r="G412" s="214" t="s">
        <v>457</v>
      </c>
      <c r="H412" s="215">
        <v>1</v>
      </c>
      <c r="I412" s="216"/>
      <c r="J412" s="217">
        <f>ROUND(I412*H412,2)</f>
        <v>0</v>
      </c>
      <c r="K412" s="213" t="s">
        <v>222</v>
      </c>
      <c r="L412" s="46"/>
      <c r="M412" s="218" t="s">
        <v>19</v>
      </c>
      <c r="N412" s="219" t="s">
        <v>46</v>
      </c>
      <c r="O412" s="86"/>
      <c r="P412" s="220">
        <f>O412*H412</f>
        <v>0</v>
      </c>
      <c r="Q412" s="220">
        <v>0.0054200000000000003</v>
      </c>
      <c r="R412" s="220">
        <f>Q412*H412</f>
        <v>0.0054200000000000003</v>
      </c>
      <c r="S412" s="220">
        <v>0</v>
      </c>
      <c r="T412" s="221">
        <f>S412*H412</f>
        <v>0</v>
      </c>
      <c r="U412" s="40"/>
      <c r="V412" s="40"/>
      <c r="W412" s="40"/>
      <c r="X412" s="40"/>
      <c r="Y412" s="40"/>
      <c r="Z412" s="40"/>
      <c r="AA412" s="40"/>
      <c r="AB412" s="40"/>
      <c r="AC412" s="40"/>
      <c r="AD412" s="40"/>
      <c r="AE412" s="40"/>
      <c r="AR412" s="222" t="s">
        <v>118</v>
      </c>
      <c r="AT412" s="222" t="s">
        <v>114</v>
      </c>
      <c r="AU412" s="222" t="s">
        <v>85</v>
      </c>
      <c r="AY412" s="19" t="s">
        <v>113</v>
      </c>
      <c r="BE412" s="223">
        <f>IF(N412="základní",J412,0)</f>
        <v>0</v>
      </c>
      <c r="BF412" s="223">
        <f>IF(N412="snížená",J412,0)</f>
        <v>0</v>
      </c>
      <c r="BG412" s="223">
        <f>IF(N412="zákl. přenesená",J412,0)</f>
        <v>0</v>
      </c>
      <c r="BH412" s="223">
        <f>IF(N412="sníž. přenesená",J412,0)</f>
        <v>0</v>
      </c>
      <c r="BI412" s="223">
        <f>IF(N412="nulová",J412,0)</f>
        <v>0</v>
      </c>
      <c r="BJ412" s="19" t="s">
        <v>83</v>
      </c>
      <c r="BK412" s="223">
        <f>ROUND(I412*H412,2)</f>
        <v>0</v>
      </c>
      <c r="BL412" s="19" t="s">
        <v>118</v>
      </c>
      <c r="BM412" s="222" t="s">
        <v>772</v>
      </c>
    </row>
    <row r="413" s="2" customFormat="1" ht="16.5" customHeight="1">
      <c r="A413" s="40"/>
      <c r="B413" s="41"/>
      <c r="C413" s="271" t="s">
        <v>773</v>
      </c>
      <c r="D413" s="271" t="s">
        <v>411</v>
      </c>
      <c r="E413" s="272" t="s">
        <v>774</v>
      </c>
      <c r="F413" s="273" t="s">
        <v>775</v>
      </c>
      <c r="G413" s="274" t="s">
        <v>457</v>
      </c>
      <c r="H413" s="275">
        <v>1.01</v>
      </c>
      <c r="I413" s="276"/>
      <c r="J413" s="277">
        <f>ROUND(I413*H413,2)</f>
        <v>0</v>
      </c>
      <c r="K413" s="273" t="s">
        <v>19</v>
      </c>
      <c r="L413" s="278"/>
      <c r="M413" s="279" t="s">
        <v>19</v>
      </c>
      <c r="N413" s="280" t="s">
        <v>46</v>
      </c>
      <c r="O413" s="86"/>
      <c r="P413" s="220">
        <f>O413*H413</f>
        <v>0</v>
      </c>
      <c r="Q413" s="220">
        <v>0</v>
      </c>
      <c r="R413" s="220">
        <f>Q413*H413</f>
        <v>0</v>
      </c>
      <c r="S413" s="220">
        <v>0</v>
      </c>
      <c r="T413" s="221">
        <f>S413*H413</f>
        <v>0</v>
      </c>
      <c r="U413" s="40"/>
      <c r="V413" s="40"/>
      <c r="W413" s="40"/>
      <c r="X413" s="40"/>
      <c r="Y413" s="40"/>
      <c r="Z413" s="40"/>
      <c r="AA413" s="40"/>
      <c r="AB413" s="40"/>
      <c r="AC413" s="40"/>
      <c r="AD413" s="40"/>
      <c r="AE413" s="40"/>
      <c r="AR413" s="222" t="s">
        <v>149</v>
      </c>
      <c r="AT413" s="222" t="s">
        <v>411</v>
      </c>
      <c r="AU413" s="222" t="s">
        <v>85</v>
      </c>
      <c r="AY413" s="19" t="s">
        <v>113</v>
      </c>
      <c r="BE413" s="223">
        <f>IF(N413="základní",J413,0)</f>
        <v>0</v>
      </c>
      <c r="BF413" s="223">
        <f>IF(N413="snížená",J413,0)</f>
        <v>0</v>
      </c>
      <c r="BG413" s="223">
        <f>IF(N413="zákl. přenesená",J413,0)</f>
        <v>0</v>
      </c>
      <c r="BH413" s="223">
        <f>IF(N413="sníž. přenesená",J413,0)</f>
        <v>0</v>
      </c>
      <c r="BI413" s="223">
        <f>IF(N413="nulová",J413,0)</f>
        <v>0</v>
      </c>
      <c r="BJ413" s="19" t="s">
        <v>83</v>
      </c>
      <c r="BK413" s="223">
        <f>ROUND(I413*H413,2)</f>
        <v>0</v>
      </c>
      <c r="BL413" s="19" t="s">
        <v>118</v>
      </c>
      <c r="BM413" s="222" t="s">
        <v>776</v>
      </c>
    </row>
    <row r="414" s="13" customFormat="1">
      <c r="A414" s="13"/>
      <c r="B414" s="235"/>
      <c r="C414" s="236"/>
      <c r="D414" s="226" t="s">
        <v>127</v>
      </c>
      <c r="E414" s="237" t="s">
        <v>19</v>
      </c>
      <c r="F414" s="238" t="s">
        <v>693</v>
      </c>
      <c r="G414" s="236"/>
      <c r="H414" s="239">
        <v>1.01</v>
      </c>
      <c r="I414" s="240"/>
      <c r="J414" s="236"/>
      <c r="K414" s="236"/>
      <c r="L414" s="241"/>
      <c r="M414" s="242"/>
      <c r="N414" s="243"/>
      <c r="O414" s="243"/>
      <c r="P414" s="243"/>
      <c r="Q414" s="243"/>
      <c r="R414" s="243"/>
      <c r="S414" s="243"/>
      <c r="T414" s="244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T414" s="245" t="s">
        <v>127</v>
      </c>
      <c r="AU414" s="245" t="s">
        <v>85</v>
      </c>
      <c r="AV414" s="13" t="s">
        <v>85</v>
      </c>
      <c r="AW414" s="13" t="s">
        <v>37</v>
      </c>
      <c r="AX414" s="13" t="s">
        <v>83</v>
      </c>
      <c r="AY414" s="245" t="s">
        <v>113</v>
      </c>
    </row>
    <row r="415" s="2" customFormat="1" ht="36" customHeight="1">
      <c r="A415" s="40"/>
      <c r="B415" s="41"/>
      <c r="C415" s="211" t="s">
        <v>777</v>
      </c>
      <c r="D415" s="211" t="s">
        <v>114</v>
      </c>
      <c r="E415" s="212" t="s">
        <v>778</v>
      </c>
      <c r="F415" s="213" t="s">
        <v>779</v>
      </c>
      <c r="G415" s="214" t="s">
        <v>457</v>
      </c>
      <c r="H415" s="215">
        <v>1</v>
      </c>
      <c r="I415" s="216"/>
      <c r="J415" s="217">
        <f>ROUND(I415*H415,2)</f>
        <v>0</v>
      </c>
      <c r="K415" s="213" t="s">
        <v>222</v>
      </c>
      <c r="L415" s="46"/>
      <c r="M415" s="218" t="s">
        <v>19</v>
      </c>
      <c r="N415" s="219" t="s">
        <v>46</v>
      </c>
      <c r="O415" s="86"/>
      <c r="P415" s="220">
        <f>O415*H415</f>
        <v>0</v>
      </c>
      <c r="Q415" s="220">
        <v>0.0044999999999999997</v>
      </c>
      <c r="R415" s="220">
        <f>Q415*H415</f>
        <v>0.0044999999999999997</v>
      </c>
      <c r="S415" s="220">
        <v>0</v>
      </c>
      <c r="T415" s="221">
        <f>S415*H415</f>
        <v>0</v>
      </c>
      <c r="U415" s="40"/>
      <c r="V415" s="40"/>
      <c r="W415" s="40"/>
      <c r="X415" s="40"/>
      <c r="Y415" s="40"/>
      <c r="Z415" s="40"/>
      <c r="AA415" s="40"/>
      <c r="AB415" s="40"/>
      <c r="AC415" s="40"/>
      <c r="AD415" s="40"/>
      <c r="AE415" s="40"/>
      <c r="AR415" s="222" t="s">
        <v>118</v>
      </c>
      <c r="AT415" s="222" t="s">
        <v>114</v>
      </c>
      <c r="AU415" s="222" t="s">
        <v>85</v>
      </c>
      <c r="AY415" s="19" t="s">
        <v>113</v>
      </c>
      <c r="BE415" s="223">
        <f>IF(N415="základní",J415,0)</f>
        <v>0</v>
      </c>
      <c r="BF415" s="223">
        <f>IF(N415="snížená",J415,0)</f>
        <v>0</v>
      </c>
      <c r="BG415" s="223">
        <f>IF(N415="zákl. přenesená",J415,0)</f>
        <v>0</v>
      </c>
      <c r="BH415" s="223">
        <f>IF(N415="sníž. přenesená",J415,0)</f>
        <v>0</v>
      </c>
      <c r="BI415" s="223">
        <f>IF(N415="nulová",J415,0)</f>
        <v>0</v>
      </c>
      <c r="BJ415" s="19" t="s">
        <v>83</v>
      </c>
      <c r="BK415" s="223">
        <f>ROUND(I415*H415,2)</f>
        <v>0</v>
      </c>
      <c r="BL415" s="19" t="s">
        <v>118</v>
      </c>
      <c r="BM415" s="222" t="s">
        <v>780</v>
      </c>
    </row>
    <row r="416" s="2" customFormat="1" ht="24" customHeight="1">
      <c r="A416" s="40"/>
      <c r="B416" s="41"/>
      <c r="C416" s="271" t="s">
        <v>781</v>
      </c>
      <c r="D416" s="271" t="s">
        <v>411</v>
      </c>
      <c r="E416" s="272" t="s">
        <v>782</v>
      </c>
      <c r="F416" s="273" t="s">
        <v>783</v>
      </c>
      <c r="G416" s="274" t="s">
        <v>457</v>
      </c>
      <c r="H416" s="275">
        <v>1.01</v>
      </c>
      <c r="I416" s="276"/>
      <c r="J416" s="277">
        <f>ROUND(I416*H416,2)</f>
        <v>0</v>
      </c>
      <c r="K416" s="273" t="s">
        <v>19</v>
      </c>
      <c r="L416" s="278"/>
      <c r="M416" s="279" t="s">
        <v>19</v>
      </c>
      <c r="N416" s="280" t="s">
        <v>46</v>
      </c>
      <c r="O416" s="86"/>
      <c r="P416" s="220">
        <f>O416*H416</f>
        <v>0</v>
      </c>
      <c r="Q416" s="220">
        <v>0</v>
      </c>
      <c r="R416" s="220">
        <f>Q416*H416</f>
        <v>0</v>
      </c>
      <c r="S416" s="220">
        <v>0</v>
      </c>
      <c r="T416" s="221">
        <f>S416*H416</f>
        <v>0</v>
      </c>
      <c r="U416" s="40"/>
      <c r="V416" s="40"/>
      <c r="W416" s="40"/>
      <c r="X416" s="40"/>
      <c r="Y416" s="40"/>
      <c r="Z416" s="40"/>
      <c r="AA416" s="40"/>
      <c r="AB416" s="40"/>
      <c r="AC416" s="40"/>
      <c r="AD416" s="40"/>
      <c r="AE416" s="40"/>
      <c r="AR416" s="222" t="s">
        <v>149</v>
      </c>
      <c r="AT416" s="222" t="s">
        <v>411</v>
      </c>
      <c r="AU416" s="222" t="s">
        <v>85</v>
      </c>
      <c r="AY416" s="19" t="s">
        <v>113</v>
      </c>
      <c r="BE416" s="223">
        <f>IF(N416="základní",J416,0)</f>
        <v>0</v>
      </c>
      <c r="BF416" s="223">
        <f>IF(N416="snížená",J416,0)</f>
        <v>0</v>
      </c>
      <c r="BG416" s="223">
        <f>IF(N416="zákl. přenesená",J416,0)</f>
        <v>0</v>
      </c>
      <c r="BH416" s="223">
        <f>IF(N416="sníž. přenesená",J416,0)</f>
        <v>0</v>
      </c>
      <c r="BI416" s="223">
        <f>IF(N416="nulová",J416,0)</f>
        <v>0</v>
      </c>
      <c r="BJ416" s="19" t="s">
        <v>83</v>
      </c>
      <c r="BK416" s="223">
        <f>ROUND(I416*H416,2)</f>
        <v>0</v>
      </c>
      <c r="BL416" s="19" t="s">
        <v>118</v>
      </c>
      <c r="BM416" s="222" t="s">
        <v>784</v>
      </c>
    </row>
    <row r="417" s="13" customFormat="1">
      <c r="A417" s="13"/>
      <c r="B417" s="235"/>
      <c r="C417" s="236"/>
      <c r="D417" s="226" t="s">
        <v>127</v>
      </c>
      <c r="E417" s="237" t="s">
        <v>19</v>
      </c>
      <c r="F417" s="238" t="s">
        <v>693</v>
      </c>
      <c r="G417" s="236"/>
      <c r="H417" s="239">
        <v>1.01</v>
      </c>
      <c r="I417" s="240"/>
      <c r="J417" s="236"/>
      <c r="K417" s="236"/>
      <c r="L417" s="241"/>
      <c r="M417" s="242"/>
      <c r="N417" s="243"/>
      <c r="O417" s="243"/>
      <c r="P417" s="243"/>
      <c r="Q417" s="243"/>
      <c r="R417" s="243"/>
      <c r="S417" s="243"/>
      <c r="T417" s="24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45" t="s">
        <v>127</v>
      </c>
      <c r="AU417" s="245" t="s">
        <v>85</v>
      </c>
      <c r="AV417" s="13" t="s">
        <v>85</v>
      </c>
      <c r="AW417" s="13" t="s">
        <v>37</v>
      </c>
      <c r="AX417" s="13" t="s">
        <v>83</v>
      </c>
      <c r="AY417" s="245" t="s">
        <v>113</v>
      </c>
    </row>
    <row r="418" s="2" customFormat="1" ht="36" customHeight="1">
      <c r="A418" s="40"/>
      <c r="B418" s="41"/>
      <c r="C418" s="211" t="s">
        <v>785</v>
      </c>
      <c r="D418" s="211" t="s">
        <v>114</v>
      </c>
      <c r="E418" s="212" t="s">
        <v>786</v>
      </c>
      <c r="F418" s="213" t="s">
        <v>787</v>
      </c>
      <c r="G418" s="214" t="s">
        <v>457</v>
      </c>
      <c r="H418" s="215">
        <v>2</v>
      </c>
      <c r="I418" s="216"/>
      <c r="J418" s="217">
        <f>ROUND(I418*H418,2)</f>
        <v>0</v>
      </c>
      <c r="K418" s="213" t="s">
        <v>222</v>
      </c>
      <c r="L418" s="46"/>
      <c r="M418" s="218" t="s">
        <v>19</v>
      </c>
      <c r="N418" s="219" t="s">
        <v>46</v>
      </c>
      <c r="O418" s="86"/>
      <c r="P418" s="220">
        <f>O418*H418</f>
        <v>0</v>
      </c>
      <c r="Q418" s="220">
        <v>0.0065700000000000003</v>
      </c>
      <c r="R418" s="220">
        <f>Q418*H418</f>
        <v>0.013140000000000001</v>
      </c>
      <c r="S418" s="220">
        <v>0</v>
      </c>
      <c r="T418" s="221">
        <f>S418*H418</f>
        <v>0</v>
      </c>
      <c r="U418" s="40"/>
      <c r="V418" s="40"/>
      <c r="W418" s="40"/>
      <c r="X418" s="40"/>
      <c r="Y418" s="40"/>
      <c r="Z418" s="40"/>
      <c r="AA418" s="40"/>
      <c r="AB418" s="40"/>
      <c r="AC418" s="40"/>
      <c r="AD418" s="40"/>
      <c r="AE418" s="40"/>
      <c r="AR418" s="222" t="s">
        <v>118</v>
      </c>
      <c r="AT418" s="222" t="s">
        <v>114</v>
      </c>
      <c r="AU418" s="222" t="s">
        <v>85</v>
      </c>
      <c r="AY418" s="19" t="s">
        <v>113</v>
      </c>
      <c r="BE418" s="223">
        <f>IF(N418="základní",J418,0)</f>
        <v>0</v>
      </c>
      <c r="BF418" s="223">
        <f>IF(N418="snížená",J418,0)</f>
        <v>0</v>
      </c>
      <c r="BG418" s="223">
        <f>IF(N418="zákl. přenesená",J418,0)</f>
        <v>0</v>
      </c>
      <c r="BH418" s="223">
        <f>IF(N418="sníž. přenesená",J418,0)</f>
        <v>0</v>
      </c>
      <c r="BI418" s="223">
        <f>IF(N418="nulová",J418,0)</f>
        <v>0</v>
      </c>
      <c r="BJ418" s="19" t="s">
        <v>83</v>
      </c>
      <c r="BK418" s="223">
        <f>ROUND(I418*H418,2)</f>
        <v>0</v>
      </c>
      <c r="BL418" s="19" t="s">
        <v>118</v>
      </c>
      <c r="BM418" s="222" t="s">
        <v>788</v>
      </c>
    </row>
    <row r="419" s="13" customFormat="1">
      <c r="A419" s="13"/>
      <c r="B419" s="235"/>
      <c r="C419" s="236"/>
      <c r="D419" s="226" t="s">
        <v>127</v>
      </c>
      <c r="E419" s="237" t="s">
        <v>19</v>
      </c>
      <c r="F419" s="238" t="s">
        <v>634</v>
      </c>
      <c r="G419" s="236"/>
      <c r="H419" s="239">
        <v>2</v>
      </c>
      <c r="I419" s="240"/>
      <c r="J419" s="236"/>
      <c r="K419" s="236"/>
      <c r="L419" s="241"/>
      <c r="M419" s="242"/>
      <c r="N419" s="243"/>
      <c r="O419" s="243"/>
      <c r="P419" s="243"/>
      <c r="Q419" s="243"/>
      <c r="R419" s="243"/>
      <c r="S419" s="243"/>
      <c r="T419" s="244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45" t="s">
        <v>127</v>
      </c>
      <c r="AU419" s="245" t="s">
        <v>85</v>
      </c>
      <c r="AV419" s="13" t="s">
        <v>85</v>
      </c>
      <c r="AW419" s="13" t="s">
        <v>37</v>
      </c>
      <c r="AX419" s="13" t="s">
        <v>75</v>
      </c>
      <c r="AY419" s="245" t="s">
        <v>113</v>
      </c>
    </row>
    <row r="420" s="2" customFormat="1" ht="24" customHeight="1">
      <c r="A420" s="40"/>
      <c r="B420" s="41"/>
      <c r="C420" s="271" t="s">
        <v>789</v>
      </c>
      <c r="D420" s="271" t="s">
        <v>411</v>
      </c>
      <c r="E420" s="272" t="s">
        <v>790</v>
      </c>
      <c r="F420" s="273" t="s">
        <v>791</v>
      </c>
      <c r="G420" s="274" t="s">
        <v>457</v>
      </c>
      <c r="H420" s="275">
        <v>1.01</v>
      </c>
      <c r="I420" s="276"/>
      <c r="J420" s="277">
        <f>ROUND(I420*H420,2)</f>
        <v>0</v>
      </c>
      <c r="K420" s="273" t="s">
        <v>19</v>
      </c>
      <c r="L420" s="278"/>
      <c r="M420" s="279" t="s">
        <v>19</v>
      </c>
      <c r="N420" s="280" t="s">
        <v>46</v>
      </c>
      <c r="O420" s="86"/>
      <c r="P420" s="220">
        <f>O420*H420</f>
        <v>0</v>
      </c>
      <c r="Q420" s="220">
        <v>0.067500000000000004</v>
      </c>
      <c r="R420" s="220">
        <f>Q420*H420</f>
        <v>0.068174999999999999</v>
      </c>
      <c r="S420" s="220">
        <v>0</v>
      </c>
      <c r="T420" s="221">
        <f>S420*H420</f>
        <v>0</v>
      </c>
      <c r="U420" s="40"/>
      <c r="V420" s="40"/>
      <c r="W420" s="40"/>
      <c r="X420" s="40"/>
      <c r="Y420" s="40"/>
      <c r="Z420" s="40"/>
      <c r="AA420" s="40"/>
      <c r="AB420" s="40"/>
      <c r="AC420" s="40"/>
      <c r="AD420" s="40"/>
      <c r="AE420" s="40"/>
      <c r="AR420" s="222" t="s">
        <v>149</v>
      </c>
      <c r="AT420" s="222" t="s">
        <v>411</v>
      </c>
      <c r="AU420" s="222" t="s">
        <v>85</v>
      </c>
      <c r="AY420" s="19" t="s">
        <v>113</v>
      </c>
      <c r="BE420" s="223">
        <f>IF(N420="základní",J420,0)</f>
        <v>0</v>
      </c>
      <c r="BF420" s="223">
        <f>IF(N420="snížená",J420,0)</f>
        <v>0</v>
      </c>
      <c r="BG420" s="223">
        <f>IF(N420="zákl. přenesená",J420,0)</f>
        <v>0</v>
      </c>
      <c r="BH420" s="223">
        <f>IF(N420="sníž. přenesená",J420,0)</f>
        <v>0</v>
      </c>
      <c r="BI420" s="223">
        <f>IF(N420="nulová",J420,0)</f>
        <v>0</v>
      </c>
      <c r="BJ420" s="19" t="s">
        <v>83</v>
      </c>
      <c r="BK420" s="223">
        <f>ROUND(I420*H420,2)</f>
        <v>0</v>
      </c>
      <c r="BL420" s="19" t="s">
        <v>118</v>
      </c>
      <c r="BM420" s="222" t="s">
        <v>792</v>
      </c>
    </row>
    <row r="421" s="13" customFormat="1">
      <c r="A421" s="13"/>
      <c r="B421" s="235"/>
      <c r="C421" s="236"/>
      <c r="D421" s="226" t="s">
        <v>127</v>
      </c>
      <c r="E421" s="237" t="s">
        <v>19</v>
      </c>
      <c r="F421" s="238" t="s">
        <v>793</v>
      </c>
      <c r="G421" s="236"/>
      <c r="H421" s="239">
        <v>1.01</v>
      </c>
      <c r="I421" s="240"/>
      <c r="J421" s="236"/>
      <c r="K421" s="236"/>
      <c r="L421" s="241"/>
      <c r="M421" s="242"/>
      <c r="N421" s="243"/>
      <c r="O421" s="243"/>
      <c r="P421" s="243"/>
      <c r="Q421" s="243"/>
      <c r="R421" s="243"/>
      <c r="S421" s="243"/>
      <c r="T421" s="244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45" t="s">
        <v>127</v>
      </c>
      <c r="AU421" s="245" t="s">
        <v>85</v>
      </c>
      <c r="AV421" s="13" t="s">
        <v>85</v>
      </c>
      <c r="AW421" s="13" t="s">
        <v>37</v>
      </c>
      <c r="AX421" s="13" t="s">
        <v>75</v>
      </c>
      <c r="AY421" s="245" t="s">
        <v>113</v>
      </c>
    </row>
    <row r="422" s="2" customFormat="1" ht="24" customHeight="1">
      <c r="A422" s="40"/>
      <c r="B422" s="41"/>
      <c r="C422" s="271" t="s">
        <v>794</v>
      </c>
      <c r="D422" s="271" t="s">
        <v>411</v>
      </c>
      <c r="E422" s="272" t="s">
        <v>795</v>
      </c>
      <c r="F422" s="273" t="s">
        <v>796</v>
      </c>
      <c r="G422" s="274" t="s">
        <v>457</v>
      </c>
      <c r="H422" s="275">
        <v>1.01</v>
      </c>
      <c r="I422" s="276"/>
      <c r="J422" s="277">
        <f>ROUND(I422*H422,2)</f>
        <v>0</v>
      </c>
      <c r="K422" s="273" t="s">
        <v>19</v>
      </c>
      <c r="L422" s="278"/>
      <c r="M422" s="279" t="s">
        <v>19</v>
      </c>
      <c r="N422" s="280" t="s">
        <v>46</v>
      </c>
      <c r="O422" s="86"/>
      <c r="P422" s="220">
        <f>O422*H422</f>
        <v>0</v>
      </c>
      <c r="Q422" s="220">
        <v>0.088400000000000006</v>
      </c>
      <c r="R422" s="220">
        <f>Q422*H422</f>
        <v>0.089284000000000002</v>
      </c>
      <c r="S422" s="220">
        <v>0</v>
      </c>
      <c r="T422" s="221">
        <f>S422*H422</f>
        <v>0</v>
      </c>
      <c r="U422" s="40"/>
      <c r="V422" s="40"/>
      <c r="W422" s="40"/>
      <c r="X422" s="40"/>
      <c r="Y422" s="40"/>
      <c r="Z422" s="40"/>
      <c r="AA422" s="40"/>
      <c r="AB422" s="40"/>
      <c r="AC422" s="40"/>
      <c r="AD422" s="40"/>
      <c r="AE422" s="40"/>
      <c r="AR422" s="222" t="s">
        <v>149</v>
      </c>
      <c r="AT422" s="222" t="s">
        <v>411</v>
      </c>
      <c r="AU422" s="222" t="s">
        <v>85</v>
      </c>
      <c r="AY422" s="19" t="s">
        <v>113</v>
      </c>
      <c r="BE422" s="223">
        <f>IF(N422="základní",J422,0)</f>
        <v>0</v>
      </c>
      <c r="BF422" s="223">
        <f>IF(N422="snížená",J422,0)</f>
        <v>0</v>
      </c>
      <c r="BG422" s="223">
        <f>IF(N422="zákl. přenesená",J422,0)</f>
        <v>0</v>
      </c>
      <c r="BH422" s="223">
        <f>IF(N422="sníž. přenesená",J422,0)</f>
        <v>0</v>
      </c>
      <c r="BI422" s="223">
        <f>IF(N422="nulová",J422,0)</f>
        <v>0</v>
      </c>
      <c r="BJ422" s="19" t="s">
        <v>83</v>
      </c>
      <c r="BK422" s="223">
        <f>ROUND(I422*H422,2)</f>
        <v>0</v>
      </c>
      <c r="BL422" s="19" t="s">
        <v>118</v>
      </c>
      <c r="BM422" s="222" t="s">
        <v>797</v>
      </c>
    </row>
    <row r="423" s="13" customFormat="1">
      <c r="A423" s="13"/>
      <c r="B423" s="235"/>
      <c r="C423" s="236"/>
      <c r="D423" s="226" t="s">
        <v>127</v>
      </c>
      <c r="E423" s="237" t="s">
        <v>19</v>
      </c>
      <c r="F423" s="238" t="s">
        <v>793</v>
      </c>
      <c r="G423" s="236"/>
      <c r="H423" s="239">
        <v>1.01</v>
      </c>
      <c r="I423" s="240"/>
      <c r="J423" s="236"/>
      <c r="K423" s="236"/>
      <c r="L423" s="241"/>
      <c r="M423" s="242"/>
      <c r="N423" s="243"/>
      <c r="O423" s="243"/>
      <c r="P423" s="243"/>
      <c r="Q423" s="243"/>
      <c r="R423" s="243"/>
      <c r="S423" s="243"/>
      <c r="T423" s="244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45" t="s">
        <v>127</v>
      </c>
      <c r="AU423" s="245" t="s">
        <v>85</v>
      </c>
      <c r="AV423" s="13" t="s">
        <v>85</v>
      </c>
      <c r="AW423" s="13" t="s">
        <v>37</v>
      </c>
      <c r="AX423" s="13" t="s">
        <v>75</v>
      </c>
      <c r="AY423" s="245" t="s">
        <v>113</v>
      </c>
    </row>
    <row r="424" s="2" customFormat="1" ht="36" customHeight="1">
      <c r="A424" s="40"/>
      <c r="B424" s="41"/>
      <c r="C424" s="211" t="s">
        <v>798</v>
      </c>
      <c r="D424" s="211" t="s">
        <v>114</v>
      </c>
      <c r="E424" s="212" t="s">
        <v>799</v>
      </c>
      <c r="F424" s="213" t="s">
        <v>800</v>
      </c>
      <c r="G424" s="214" t="s">
        <v>457</v>
      </c>
      <c r="H424" s="215">
        <v>8</v>
      </c>
      <c r="I424" s="216"/>
      <c r="J424" s="217">
        <f>ROUND(I424*H424,2)</f>
        <v>0</v>
      </c>
      <c r="K424" s="213" t="s">
        <v>222</v>
      </c>
      <c r="L424" s="46"/>
      <c r="M424" s="218" t="s">
        <v>19</v>
      </c>
      <c r="N424" s="219" t="s">
        <v>46</v>
      </c>
      <c r="O424" s="86"/>
      <c r="P424" s="220">
        <f>O424*H424</f>
        <v>0</v>
      </c>
      <c r="Q424" s="220">
        <v>0.016449999999999999</v>
      </c>
      <c r="R424" s="220">
        <f>Q424*H424</f>
        <v>0.1316</v>
      </c>
      <c r="S424" s="220">
        <v>0</v>
      </c>
      <c r="T424" s="221">
        <f>S424*H424</f>
        <v>0</v>
      </c>
      <c r="U424" s="40"/>
      <c r="V424" s="40"/>
      <c r="W424" s="40"/>
      <c r="X424" s="40"/>
      <c r="Y424" s="40"/>
      <c r="Z424" s="40"/>
      <c r="AA424" s="40"/>
      <c r="AB424" s="40"/>
      <c r="AC424" s="40"/>
      <c r="AD424" s="40"/>
      <c r="AE424" s="40"/>
      <c r="AR424" s="222" t="s">
        <v>118</v>
      </c>
      <c r="AT424" s="222" t="s">
        <v>114</v>
      </c>
      <c r="AU424" s="222" t="s">
        <v>85</v>
      </c>
      <c r="AY424" s="19" t="s">
        <v>113</v>
      </c>
      <c r="BE424" s="223">
        <f>IF(N424="základní",J424,0)</f>
        <v>0</v>
      </c>
      <c r="BF424" s="223">
        <f>IF(N424="snížená",J424,0)</f>
        <v>0</v>
      </c>
      <c r="BG424" s="223">
        <f>IF(N424="zákl. přenesená",J424,0)</f>
        <v>0</v>
      </c>
      <c r="BH424" s="223">
        <f>IF(N424="sníž. přenesená",J424,0)</f>
        <v>0</v>
      </c>
      <c r="BI424" s="223">
        <f>IF(N424="nulová",J424,0)</f>
        <v>0</v>
      </c>
      <c r="BJ424" s="19" t="s">
        <v>83</v>
      </c>
      <c r="BK424" s="223">
        <f>ROUND(I424*H424,2)</f>
        <v>0</v>
      </c>
      <c r="BL424" s="19" t="s">
        <v>118</v>
      </c>
      <c r="BM424" s="222" t="s">
        <v>801</v>
      </c>
    </row>
    <row r="425" s="13" customFormat="1">
      <c r="A425" s="13"/>
      <c r="B425" s="235"/>
      <c r="C425" s="236"/>
      <c r="D425" s="226" t="s">
        <v>127</v>
      </c>
      <c r="E425" s="237" t="s">
        <v>19</v>
      </c>
      <c r="F425" s="238" t="s">
        <v>802</v>
      </c>
      <c r="G425" s="236"/>
      <c r="H425" s="239">
        <v>8</v>
      </c>
      <c r="I425" s="240"/>
      <c r="J425" s="236"/>
      <c r="K425" s="236"/>
      <c r="L425" s="241"/>
      <c r="M425" s="242"/>
      <c r="N425" s="243"/>
      <c r="O425" s="243"/>
      <c r="P425" s="243"/>
      <c r="Q425" s="243"/>
      <c r="R425" s="243"/>
      <c r="S425" s="243"/>
      <c r="T425" s="244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45" t="s">
        <v>127</v>
      </c>
      <c r="AU425" s="245" t="s">
        <v>85</v>
      </c>
      <c r="AV425" s="13" t="s">
        <v>85</v>
      </c>
      <c r="AW425" s="13" t="s">
        <v>37</v>
      </c>
      <c r="AX425" s="13" t="s">
        <v>75</v>
      </c>
      <c r="AY425" s="245" t="s">
        <v>113</v>
      </c>
    </row>
    <row r="426" s="2" customFormat="1" ht="16.5" customHeight="1">
      <c r="A426" s="40"/>
      <c r="B426" s="41"/>
      <c r="C426" s="271" t="s">
        <v>803</v>
      </c>
      <c r="D426" s="271" t="s">
        <v>411</v>
      </c>
      <c r="E426" s="272" t="s">
        <v>804</v>
      </c>
      <c r="F426" s="273" t="s">
        <v>805</v>
      </c>
      <c r="G426" s="274" t="s">
        <v>457</v>
      </c>
      <c r="H426" s="275">
        <v>2.02</v>
      </c>
      <c r="I426" s="276"/>
      <c r="J426" s="277">
        <f>ROUND(I426*H426,2)</f>
        <v>0</v>
      </c>
      <c r="K426" s="273" t="s">
        <v>19</v>
      </c>
      <c r="L426" s="278"/>
      <c r="M426" s="279" t="s">
        <v>19</v>
      </c>
      <c r="N426" s="280" t="s">
        <v>46</v>
      </c>
      <c r="O426" s="86"/>
      <c r="P426" s="220">
        <f>O426*H426</f>
        <v>0</v>
      </c>
      <c r="Q426" s="220">
        <v>0.046800000000000001</v>
      </c>
      <c r="R426" s="220">
        <f>Q426*H426</f>
        <v>0.094536000000000009</v>
      </c>
      <c r="S426" s="220">
        <v>0</v>
      </c>
      <c r="T426" s="221">
        <f>S426*H426</f>
        <v>0</v>
      </c>
      <c r="U426" s="40"/>
      <c r="V426" s="40"/>
      <c r="W426" s="40"/>
      <c r="X426" s="40"/>
      <c r="Y426" s="40"/>
      <c r="Z426" s="40"/>
      <c r="AA426" s="40"/>
      <c r="AB426" s="40"/>
      <c r="AC426" s="40"/>
      <c r="AD426" s="40"/>
      <c r="AE426" s="40"/>
      <c r="AR426" s="222" t="s">
        <v>149</v>
      </c>
      <c r="AT426" s="222" t="s">
        <v>411</v>
      </c>
      <c r="AU426" s="222" t="s">
        <v>85</v>
      </c>
      <c r="AY426" s="19" t="s">
        <v>113</v>
      </c>
      <c r="BE426" s="223">
        <f>IF(N426="základní",J426,0)</f>
        <v>0</v>
      </c>
      <c r="BF426" s="223">
        <f>IF(N426="snížená",J426,0)</f>
        <v>0</v>
      </c>
      <c r="BG426" s="223">
        <f>IF(N426="zákl. přenesená",J426,0)</f>
        <v>0</v>
      </c>
      <c r="BH426" s="223">
        <f>IF(N426="sníž. přenesená",J426,0)</f>
        <v>0</v>
      </c>
      <c r="BI426" s="223">
        <f>IF(N426="nulová",J426,0)</f>
        <v>0</v>
      </c>
      <c r="BJ426" s="19" t="s">
        <v>83</v>
      </c>
      <c r="BK426" s="223">
        <f>ROUND(I426*H426,2)</f>
        <v>0</v>
      </c>
      <c r="BL426" s="19" t="s">
        <v>118</v>
      </c>
      <c r="BM426" s="222" t="s">
        <v>806</v>
      </c>
    </row>
    <row r="427" s="13" customFormat="1">
      <c r="A427" s="13"/>
      <c r="B427" s="235"/>
      <c r="C427" s="236"/>
      <c r="D427" s="226" t="s">
        <v>127</v>
      </c>
      <c r="E427" s="237" t="s">
        <v>19</v>
      </c>
      <c r="F427" s="238" t="s">
        <v>702</v>
      </c>
      <c r="G427" s="236"/>
      <c r="H427" s="239">
        <v>2.02</v>
      </c>
      <c r="I427" s="240"/>
      <c r="J427" s="236"/>
      <c r="K427" s="236"/>
      <c r="L427" s="241"/>
      <c r="M427" s="242"/>
      <c r="N427" s="243"/>
      <c r="O427" s="243"/>
      <c r="P427" s="243"/>
      <c r="Q427" s="243"/>
      <c r="R427" s="243"/>
      <c r="S427" s="243"/>
      <c r="T427" s="24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245" t="s">
        <v>127</v>
      </c>
      <c r="AU427" s="245" t="s">
        <v>85</v>
      </c>
      <c r="AV427" s="13" t="s">
        <v>85</v>
      </c>
      <c r="AW427" s="13" t="s">
        <v>37</v>
      </c>
      <c r="AX427" s="13" t="s">
        <v>83</v>
      </c>
      <c r="AY427" s="245" t="s">
        <v>113</v>
      </c>
    </row>
    <row r="428" s="2" customFormat="1" ht="16.5" customHeight="1">
      <c r="A428" s="40"/>
      <c r="B428" s="41"/>
      <c r="C428" s="271" t="s">
        <v>807</v>
      </c>
      <c r="D428" s="271" t="s">
        <v>411</v>
      </c>
      <c r="E428" s="272" t="s">
        <v>808</v>
      </c>
      <c r="F428" s="273" t="s">
        <v>809</v>
      </c>
      <c r="G428" s="274" t="s">
        <v>457</v>
      </c>
      <c r="H428" s="275">
        <v>2.02</v>
      </c>
      <c r="I428" s="276"/>
      <c r="J428" s="277">
        <f>ROUND(I428*H428,2)</f>
        <v>0</v>
      </c>
      <c r="K428" s="273" t="s">
        <v>19</v>
      </c>
      <c r="L428" s="278"/>
      <c r="M428" s="279" t="s">
        <v>19</v>
      </c>
      <c r="N428" s="280" t="s">
        <v>46</v>
      </c>
      <c r="O428" s="86"/>
      <c r="P428" s="220">
        <f>O428*H428</f>
        <v>0</v>
      </c>
      <c r="Q428" s="220">
        <v>0.1651</v>
      </c>
      <c r="R428" s="220">
        <f>Q428*H428</f>
        <v>0.33350200000000002</v>
      </c>
      <c r="S428" s="220">
        <v>0</v>
      </c>
      <c r="T428" s="221">
        <f>S428*H428</f>
        <v>0</v>
      </c>
      <c r="U428" s="40"/>
      <c r="V428" s="40"/>
      <c r="W428" s="40"/>
      <c r="X428" s="40"/>
      <c r="Y428" s="40"/>
      <c r="Z428" s="40"/>
      <c r="AA428" s="40"/>
      <c r="AB428" s="40"/>
      <c r="AC428" s="40"/>
      <c r="AD428" s="40"/>
      <c r="AE428" s="40"/>
      <c r="AR428" s="222" t="s">
        <v>149</v>
      </c>
      <c r="AT428" s="222" t="s">
        <v>411</v>
      </c>
      <c r="AU428" s="222" t="s">
        <v>85</v>
      </c>
      <c r="AY428" s="19" t="s">
        <v>113</v>
      </c>
      <c r="BE428" s="223">
        <f>IF(N428="základní",J428,0)</f>
        <v>0</v>
      </c>
      <c r="BF428" s="223">
        <f>IF(N428="snížená",J428,0)</f>
        <v>0</v>
      </c>
      <c r="BG428" s="223">
        <f>IF(N428="zákl. přenesená",J428,0)</f>
        <v>0</v>
      </c>
      <c r="BH428" s="223">
        <f>IF(N428="sníž. přenesená",J428,0)</f>
        <v>0</v>
      </c>
      <c r="BI428" s="223">
        <f>IF(N428="nulová",J428,0)</f>
        <v>0</v>
      </c>
      <c r="BJ428" s="19" t="s">
        <v>83</v>
      </c>
      <c r="BK428" s="223">
        <f>ROUND(I428*H428,2)</f>
        <v>0</v>
      </c>
      <c r="BL428" s="19" t="s">
        <v>118</v>
      </c>
      <c r="BM428" s="222" t="s">
        <v>810</v>
      </c>
    </row>
    <row r="429" s="13" customFormat="1">
      <c r="A429" s="13"/>
      <c r="B429" s="235"/>
      <c r="C429" s="236"/>
      <c r="D429" s="226" t="s">
        <v>127</v>
      </c>
      <c r="E429" s="237" t="s">
        <v>19</v>
      </c>
      <c r="F429" s="238" t="s">
        <v>727</v>
      </c>
      <c r="G429" s="236"/>
      <c r="H429" s="239">
        <v>2.02</v>
      </c>
      <c r="I429" s="240"/>
      <c r="J429" s="236"/>
      <c r="K429" s="236"/>
      <c r="L429" s="241"/>
      <c r="M429" s="242"/>
      <c r="N429" s="243"/>
      <c r="O429" s="243"/>
      <c r="P429" s="243"/>
      <c r="Q429" s="243"/>
      <c r="R429" s="243"/>
      <c r="S429" s="243"/>
      <c r="T429" s="244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45" t="s">
        <v>127</v>
      </c>
      <c r="AU429" s="245" t="s">
        <v>85</v>
      </c>
      <c r="AV429" s="13" t="s">
        <v>85</v>
      </c>
      <c r="AW429" s="13" t="s">
        <v>37</v>
      </c>
      <c r="AX429" s="13" t="s">
        <v>75</v>
      </c>
      <c r="AY429" s="245" t="s">
        <v>113</v>
      </c>
    </row>
    <row r="430" s="2" customFormat="1" ht="16.5" customHeight="1">
      <c r="A430" s="40"/>
      <c r="B430" s="41"/>
      <c r="C430" s="271" t="s">
        <v>811</v>
      </c>
      <c r="D430" s="271" t="s">
        <v>411</v>
      </c>
      <c r="E430" s="272" t="s">
        <v>812</v>
      </c>
      <c r="F430" s="273" t="s">
        <v>813</v>
      </c>
      <c r="G430" s="274" t="s">
        <v>457</v>
      </c>
      <c r="H430" s="275">
        <v>1.01</v>
      </c>
      <c r="I430" s="276"/>
      <c r="J430" s="277">
        <f>ROUND(I430*H430,2)</f>
        <v>0</v>
      </c>
      <c r="K430" s="273" t="s">
        <v>19</v>
      </c>
      <c r="L430" s="278"/>
      <c r="M430" s="279" t="s">
        <v>19</v>
      </c>
      <c r="N430" s="280" t="s">
        <v>46</v>
      </c>
      <c r="O430" s="86"/>
      <c r="P430" s="220">
        <f>O430*H430</f>
        <v>0</v>
      </c>
      <c r="Q430" s="220">
        <v>0.1651</v>
      </c>
      <c r="R430" s="220">
        <f>Q430*H430</f>
        <v>0.16675100000000001</v>
      </c>
      <c r="S430" s="220">
        <v>0</v>
      </c>
      <c r="T430" s="221">
        <f>S430*H430</f>
        <v>0</v>
      </c>
      <c r="U430" s="40"/>
      <c r="V430" s="40"/>
      <c r="W430" s="40"/>
      <c r="X430" s="40"/>
      <c r="Y430" s="40"/>
      <c r="Z430" s="40"/>
      <c r="AA430" s="40"/>
      <c r="AB430" s="40"/>
      <c r="AC430" s="40"/>
      <c r="AD430" s="40"/>
      <c r="AE430" s="40"/>
      <c r="AR430" s="222" t="s">
        <v>149</v>
      </c>
      <c r="AT430" s="222" t="s">
        <v>411</v>
      </c>
      <c r="AU430" s="222" t="s">
        <v>85</v>
      </c>
      <c r="AY430" s="19" t="s">
        <v>113</v>
      </c>
      <c r="BE430" s="223">
        <f>IF(N430="základní",J430,0)</f>
        <v>0</v>
      </c>
      <c r="BF430" s="223">
        <f>IF(N430="snížená",J430,0)</f>
        <v>0</v>
      </c>
      <c r="BG430" s="223">
        <f>IF(N430="zákl. přenesená",J430,0)</f>
        <v>0</v>
      </c>
      <c r="BH430" s="223">
        <f>IF(N430="sníž. přenesená",J430,0)</f>
        <v>0</v>
      </c>
      <c r="BI430" s="223">
        <f>IF(N430="nulová",J430,0)</f>
        <v>0</v>
      </c>
      <c r="BJ430" s="19" t="s">
        <v>83</v>
      </c>
      <c r="BK430" s="223">
        <f>ROUND(I430*H430,2)</f>
        <v>0</v>
      </c>
      <c r="BL430" s="19" t="s">
        <v>118</v>
      </c>
      <c r="BM430" s="222" t="s">
        <v>814</v>
      </c>
    </row>
    <row r="431" s="13" customFormat="1">
      <c r="A431" s="13"/>
      <c r="B431" s="235"/>
      <c r="C431" s="236"/>
      <c r="D431" s="226" t="s">
        <v>127</v>
      </c>
      <c r="E431" s="237" t="s">
        <v>19</v>
      </c>
      <c r="F431" s="238" t="s">
        <v>629</v>
      </c>
      <c r="G431" s="236"/>
      <c r="H431" s="239">
        <v>1.01</v>
      </c>
      <c r="I431" s="240"/>
      <c r="J431" s="236"/>
      <c r="K431" s="236"/>
      <c r="L431" s="241"/>
      <c r="M431" s="242"/>
      <c r="N431" s="243"/>
      <c r="O431" s="243"/>
      <c r="P431" s="243"/>
      <c r="Q431" s="243"/>
      <c r="R431" s="243"/>
      <c r="S431" s="243"/>
      <c r="T431" s="244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45" t="s">
        <v>127</v>
      </c>
      <c r="AU431" s="245" t="s">
        <v>85</v>
      </c>
      <c r="AV431" s="13" t="s">
        <v>85</v>
      </c>
      <c r="AW431" s="13" t="s">
        <v>37</v>
      </c>
      <c r="AX431" s="13" t="s">
        <v>75</v>
      </c>
      <c r="AY431" s="245" t="s">
        <v>113</v>
      </c>
    </row>
    <row r="432" s="2" customFormat="1" ht="16.5" customHeight="1">
      <c r="A432" s="40"/>
      <c r="B432" s="41"/>
      <c r="C432" s="271" t="s">
        <v>815</v>
      </c>
      <c r="D432" s="271" t="s">
        <v>411</v>
      </c>
      <c r="E432" s="272" t="s">
        <v>816</v>
      </c>
      <c r="F432" s="273" t="s">
        <v>817</v>
      </c>
      <c r="G432" s="274" t="s">
        <v>457</v>
      </c>
      <c r="H432" s="275">
        <v>1.01</v>
      </c>
      <c r="I432" s="276"/>
      <c r="J432" s="277">
        <f>ROUND(I432*H432,2)</f>
        <v>0</v>
      </c>
      <c r="K432" s="273" t="s">
        <v>19</v>
      </c>
      <c r="L432" s="278"/>
      <c r="M432" s="279" t="s">
        <v>19</v>
      </c>
      <c r="N432" s="280" t="s">
        <v>46</v>
      </c>
      <c r="O432" s="86"/>
      <c r="P432" s="220">
        <f>O432*H432</f>
        <v>0</v>
      </c>
      <c r="Q432" s="220">
        <v>0.14499999999999999</v>
      </c>
      <c r="R432" s="220">
        <f>Q432*H432</f>
        <v>0.14645</v>
      </c>
      <c r="S432" s="220">
        <v>0</v>
      </c>
      <c r="T432" s="221">
        <f>S432*H432</f>
        <v>0</v>
      </c>
      <c r="U432" s="40"/>
      <c r="V432" s="40"/>
      <c r="W432" s="40"/>
      <c r="X432" s="40"/>
      <c r="Y432" s="40"/>
      <c r="Z432" s="40"/>
      <c r="AA432" s="40"/>
      <c r="AB432" s="40"/>
      <c r="AC432" s="40"/>
      <c r="AD432" s="40"/>
      <c r="AE432" s="40"/>
      <c r="AR432" s="222" t="s">
        <v>149</v>
      </c>
      <c r="AT432" s="222" t="s">
        <v>411</v>
      </c>
      <c r="AU432" s="222" t="s">
        <v>85</v>
      </c>
      <c r="AY432" s="19" t="s">
        <v>113</v>
      </c>
      <c r="BE432" s="223">
        <f>IF(N432="základní",J432,0)</f>
        <v>0</v>
      </c>
      <c r="BF432" s="223">
        <f>IF(N432="snížená",J432,0)</f>
        <v>0</v>
      </c>
      <c r="BG432" s="223">
        <f>IF(N432="zákl. přenesená",J432,0)</f>
        <v>0</v>
      </c>
      <c r="BH432" s="223">
        <f>IF(N432="sníž. přenesená",J432,0)</f>
        <v>0</v>
      </c>
      <c r="BI432" s="223">
        <f>IF(N432="nulová",J432,0)</f>
        <v>0</v>
      </c>
      <c r="BJ432" s="19" t="s">
        <v>83</v>
      </c>
      <c r="BK432" s="223">
        <f>ROUND(I432*H432,2)</f>
        <v>0</v>
      </c>
      <c r="BL432" s="19" t="s">
        <v>118</v>
      </c>
      <c r="BM432" s="222" t="s">
        <v>818</v>
      </c>
    </row>
    <row r="433" s="13" customFormat="1">
      <c r="A433" s="13"/>
      <c r="B433" s="235"/>
      <c r="C433" s="236"/>
      <c r="D433" s="226" t="s">
        <v>127</v>
      </c>
      <c r="E433" s="237" t="s">
        <v>19</v>
      </c>
      <c r="F433" s="238" t="s">
        <v>629</v>
      </c>
      <c r="G433" s="236"/>
      <c r="H433" s="239">
        <v>1.01</v>
      </c>
      <c r="I433" s="240"/>
      <c r="J433" s="236"/>
      <c r="K433" s="236"/>
      <c r="L433" s="241"/>
      <c r="M433" s="242"/>
      <c r="N433" s="243"/>
      <c r="O433" s="243"/>
      <c r="P433" s="243"/>
      <c r="Q433" s="243"/>
      <c r="R433" s="243"/>
      <c r="S433" s="243"/>
      <c r="T433" s="244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45" t="s">
        <v>127</v>
      </c>
      <c r="AU433" s="245" t="s">
        <v>85</v>
      </c>
      <c r="AV433" s="13" t="s">
        <v>85</v>
      </c>
      <c r="AW433" s="13" t="s">
        <v>37</v>
      </c>
      <c r="AX433" s="13" t="s">
        <v>75</v>
      </c>
      <c r="AY433" s="245" t="s">
        <v>113</v>
      </c>
    </row>
    <row r="434" s="2" customFormat="1" ht="16.5" customHeight="1">
      <c r="A434" s="40"/>
      <c r="B434" s="41"/>
      <c r="C434" s="271" t="s">
        <v>819</v>
      </c>
      <c r="D434" s="271" t="s">
        <v>411</v>
      </c>
      <c r="E434" s="272" t="s">
        <v>820</v>
      </c>
      <c r="F434" s="273" t="s">
        <v>821</v>
      </c>
      <c r="G434" s="274" t="s">
        <v>457</v>
      </c>
      <c r="H434" s="275">
        <v>1.01</v>
      </c>
      <c r="I434" s="276"/>
      <c r="J434" s="277">
        <f>ROUND(I434*H434,2)</f>
        <v>0</v>
      </c>
      <c r="K434" s="273" t="s">
        <v>19</v>
      </c>
      <c r="L434" s="278"/>
      <c r="M434" s="279" t="s">
        <v>19</v>
      </c>
      <c r="N434" s="280" t="s">
        <v>46</v>
      </c>
      <c r="O434" s="86"/>
      <c r="P434" s="220">
        <f>O434*H434</f>
        <v>0</v>
      </c>
      <c r="Q434" s="220">
        <v>0.064000000000000001</v>
      </c>
      <c r="R434" s="220">
        <f>Q434*H434</f>
        <v>0.064640000000000003</v>
      </c>
      <c r="S434" s="220">
        <v>0</v>
      </c>
      <c r="T434" s="221">
        <f>S434*H434</f>
        <v>0</v>
      </c>
      <c r="U434" s="40"/>
      <c r="V434" s="40"/>
      <c r="W434" s="40"/>
      <c r="X434" s="40"/>
      <c r="Y434" s="40"/>
      <c r="Z434" s="40"/>
      <c r="AA434" s="40"/>
      <c r="AB434" s="40"/>
      <c r="AC434" s="40"/>
      <c r="AD434" s="40"/>
      <c r="AE434" s="40"/>
      <c r="AR434" s="222" t="s">
        <v>149</v>
      </c>
      <c r="AT434" s="222" t="s">
        <v>411</v>
      </c>
      <c r="AU434" s="222" t="s">
        <v>85</v>
      </c>
      <c r="AY434" s="19" t="s">
        <v>113</v>
      </c>
      <c r="BE434" s="223">
        <f>IF(N434="základní",J434,0)</f>
        <v>0</v>
      </c>
      <c r="BF434" s="223">
        <f>IF(N434="snížená",J434,0)</f>
        <v>0</v>
      </c>
      <c r="BG434" s="223">
        <f>IF(N434="zákl. přenesená",J434,0)</f>
        <v>0</v>
      </c>
      <c r="BH434" s="223">
        <f>IF(N434="sníž. přenesená",J434,0)</f>
        <v>0</v>
      </c>
      <c r="BI434" s="223">
        <f>IF(N434="nulová",J434,0)</f>
        <v>0</v>
      </c>
      <c r="BJ434" s="19" t="s">
        <v>83</v>
      </c>
      <c r="BK434" s="223">
        <f>ROUND(I434*H434,2)</f>
        <v>0</v>
      </c>
      <c r="BL434" s="19" t="s">
        <v>118</v>
      </c>
      <c r="BM434" s="222" t="s">
        <v>822</v>
      </c>
    </row>
    <row r="435" s="13" customFormat="1">
      <c r="A435" s="13"/>
      <c r="B435" s="235"/>
      <c r="C435" s="236"/>
      <c r="D435" s="226" t="s">
        <v>127</v>
      </c>
      <c r="E435" s="237" t="s">
        <v>19</v>
      </c>
      <c r="F435" s="238" t="s">
        <v>693</v>
      </c>
      <c r="G435" s="236"/>
      <c r="H435" s="239">
        <v>1.01</v>
      </c>
      <c r="I435" s="240"/>
      <c r="J435" s="236"/>
      <c r="K435" s="236"/>
      <c r="L435" s="241"/>
      <c r="M435" s="242"/>
      <c r="N435" s="243"/>
      <c r="O435" s="243"/>
      <c r="P435" s="243"/>
      <c r="Q435" s="243"/>
      <c r="R435" s="243"/>
      <c r="S435" s="243"/>
      <c r="T435" s="244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45" t="s">
        <v>127</v>
      </c>
      <c r="AU435" s="245" t="s">
        <v>85</v>
      </c>
      <c r="AV435" s="13" t="s">
        <v>85</v>
      </c>
      <c r="AW435" s="13" t="s">
        <v>37</v>
      </c>
      <c r="AX435" s="13" t="s">
        <v>83</v>
      </c>
      <c r="AY435" s="245" t="s">
        <v>113</v>
      </c>
    </row>
    <row r="436" s="2" customFormat="1" ht="16.5" customHeight="1">
      <c r="A436" s="40"/>
      <c r="B436" s="41"/>
      <c r="C436" s="271" t="s">
        <v>823</v>
      </c>
      <c r="D436" s="271" t="s">
        <v>411</v>
      </c>
      <c r="E436" s="272" t="s">
        <v>824</v>
      </c>
      <c r="F436" s="273" t="s">
        <v>825</v>
      </c>
      <c r="G436" s="274" t="s">
        <v>457</v>
      </c>
      <c r="H436" s="275">
        <v>1.01</v>
      </c>
      <c r="I436" s="276"/>
      <c r="J436" s="277">
        <f>ROUND(I436*H436,2)</f>
        <v>0</v>
      </c>
      <c r="K436" s="273" t="s">
        <v>19</v>
      </c>
      <c r="L436" s="278"/>
      <c r="M436" s="279" t="s">
        <v>19</v>
      </c>
      <c r="N436" s="280" t="s">
        <v>46</v>
      </c>
      <c r="O436" s="86"/>
      <c r="P436" s="220">
        <f>O436*H436</f>
        <v>0</v>
      </c>
      <c r="Q436" s="220">
        <v>0.064000000000000001</v>
      </c>
      <c r="R436" s="220">
        <f>Q436*H436</f>
        <v>0.064640000000000003</v>
      </c>
      <c r="S436" s="220">
        <v>0</v>
      </c>
      <c r="T436" s="221">
        <f>S436*H436</f>
        <v>0</v>
      </c>
      <c r="U436" s="40"/>
      <c r="V436" s="40"/>
      <c r="W436" s="40"/>
      <c r="X436" s="40"/>
      <c r="Y436" s="40"/>
      <c r="Z436" s="40"/>
      <c r="AA436" s="40"/>
      <c r="AB436" s="40"/>
      <c r="AC436" s="40"/>
      <c r="AD436" s="40"/>
      <c r="AE436" s="40"/>
      <c r="AR436" s="222" t="s">
        <v>149</v>
      </c>
      <c r="AT436" s="222" t="s">
        <v>411</v>
      </c>
      <c r="AU436" s="222" t="s">
        <v>85</v>
      </c>
      <c r="AY436" s="19" t="s">
        <v>113</v>
      </c>
      <c r="BE436" s="223">
        <f>IF(N436="základní",J436,0)</f>
        <v>0</v>
      </c>
      <c r="BF436" s="223">
        <f>IF(N436="snížená",J436,0)</f>
        <v>0</v>
      </c>
      <c r="BG436" s="223">
        <f>IF(N436="zákl. přenesená",J436,0)</f>
        <v>0</v>
      </c>
      <c r="BH436" s="223">
        <f>IF(N436="sníž. přenesená",J436,0)</f>
        <v>0</v>
      </c>
      <c r="BI436" s="223">
        <f>IF(N436="nulová",J436,0)</f>
        <v>0</v>
      </c>
      <c r="BJ436" s="19" t="s">
        <v>83</v>
      </c>
      <c r="BK436" s="223">
        <f>ROUND(I436*H436,2)</f>
        <v>0</v>
      </c>
      <c r="BL436" s="19" t="s">
        <v>118</v>
      </c>
      <c r="BM436" s="222" t="s">
        <v>826</v>
      </c>
    </row>
    <row r="437" s="13" customFormat="1">
      <c r="A437" s="13"/>
      <c r="B437" s="235"/>
      <c r="C437" s="236"/>
      <c r="D437" s="226" t="s">
        <v>127</v>
      </c>
      <c r="E437" s="237" t="s">
        <v>19</v>
      </c>
      <c r="F437" s="238" t="s">
        <v>693</v>
      </c>
      <c r="G437" s="236"/>
      <c r="H437" s="239">
        <v>1.01</v>
      </c>
      <c r="I437" s="240"/>
      <c r="J437" s="236"/>
      <c r="K437" s="236"/>
      <c r="L437" s="241"/>
      <c r="M437" s="242"/>
      <c r="N437" s="243"/>
      <c r="O437" s="243"/>
      <c r="P437" s="243"/>
      <c r="Q437" s="243"/>
      <c r="R437" s="243"/>
      <c r="S437" s="243"/>
      <c r="T437" s="24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45" t="s">
        <v>127</v>
      </c>
      <c r="AU437" s="245" t="s">
        <v>85</v>
      </c>
      <c r="AV437" s="13" t="s">
        <v>85</v>
      </c>
      <c r="AW437" s="13" t="s">
        <v>37</v>
      </c>
      <c r="AX437" s="13" t="s">
        <v>83</v>
      </c>
      <c r="AY437" s="245" t="s">
        <v>113</v>
      </c>
    </row>
    <row r="438" s="2" customFormat="1" ht="48" customHeight="1">
      <c r="A438" s="40"/>
      <c r="B438" s="41"/>
      <c r="C438" s="211" t="s">
        <v>827</v>
      </c>
      <c r="D438" s="211" t="s">
        <v>114</v>
      </c>
      <c r="E438" s="212" t="s">
        <v>828</v>
      </c>
      <c r="F438" s="213" t="s">
        <v>829</v>
      </c>
      <c r="G438" s="214" t="s">
        <v>457</v>
      </c>
      <c r="H438" s="215">
        <v>3</v>
      </c>
      <c r="I438" s="216"/>
      <c r="J438" s="217">
        <f>ROUND(I438*H438,2)</f>
        <v>0</v>
      </c>
      <c r="K438" s="213" t="s">
        <v>222</v>
      </c>
      <c r="L438" s="46"/>
      <c r="M438" s="218" t="s">
        <v>19</v>
      </c>
      <c r="N438" s="219" t="s">
        <v>46</v>
      </c>
      <c r="O438" s="86"/>
      <c r="P438" s="220">
        <f>O438*H438</f>
        <v>0</v>
      </c>
      <c r="Q438" s="220">
        <v>0</v>
      </c>
      <c r="R438" s="220">
        <f>Q438*H438</f>
        <v>0</v>
      </c>
      <c r="S438" s="220">
        <v>0</v>
      </c>
      <c r="T438" s="221">
        <f>S438*H438</f>
        <v>0</v>
      </c>
      <c r="U438" s="40"/>
      <c r="V438" s="40"/>
      <c r="W438" s="40"/>
      <c r="X438" s="40"/>
      <c r="Y438" s="40"/>
      <c r="Z438" s="40"/>
      <c r="AA438" s="40"/>
      <c r="AB438" s="40"/>
      <c r="AC438" s="40"/>
      <c r="AD438" s="40"/>
      <c r="AE438" s="40"/>
      <c r="AR438" s="222" t="s">
        <v>118</v>
      </c>
      <c r="AT438" s="222" t="s">
        <v>114</v>
      </c>
      <c r="AU438" s="222" t="s">
        <v>85</v>
      </c>
      <c r="AY438" s="19" t="s">
        <v>113</v>
      </c>
      <c r="BE438" s="223">
        <f>IF(N438="základní",J438,0)</f>
        <v>0</v>
      </c>
      <c r="BF438" s="223">
        <f>IF(N438="snížená",J438,0)</f>
        <v>0</v>
      </c>
      <c r="BG438" s="223">
        <f>IF(N438="zákl. přenesená",J438,0)</f>
        <v>0</v>
      </c>
      <c r="BH438" s="223">
        <f>IF(N438="sníž. přenesená",J438,0)</f>
        <v>0</v>
      </c>
      <c r="BI438" s="223">
        <f>IF(N438="nulová",J438,0)</f>
        <v>0</v>
      </c>
      <c r="BJ438" s="19" t="s">
        <v>83</v>
      </c>
      <c r="BK438" s="223">
        <f>ROUND(I438*H438,2)</f>
        <v>0</v>
      </c>
      <c r="BL438" s="19" t="s">
        <v>118</v>
      </c>
      <c r="BM438" s="222" t="s">
        <v>830</v>
      </c>
    </row>
    <row r="439" s="2" customFormat="1" ht="48" customHeight="1">
      <c r="A439" s="40"/>
      <c r="B439" s="41"/>
      <c r="C439" s="211" t="s">
        <v>831</v>
      </c>
      <c r="D439" s="211" t="s">
        <v>114</v>
      </c>
      <c r="E439" s="212" t="s">
        <v>832</v>
      </c>
      <c r="F439" s="213" t="s">
        <v>833</v>
      </c>
      <c r="G439" s="214" t="s">
        <v>457</v>
      </c>
      <c r="H439" s="215">
        <v>9</v>
      </c>
      <c r="I439" s="216"/>
      <c r="J439" s="217">
        <f>ROUND(I439*H439,2)</f>
        <v>0</v>
      </c>
      <c r="K439" s="213" t="s">
        <v>222</v>
      </c>
      <c r="L439" s="46"/>
      <c r="M439" s="218" t="s">
        <v>19</v>
      </c>
      <c r="N439" s="219" t="s">
        <v>46</v>
      </c>
      <c r="O439" s="86"/>
      <c r="P439" s="220">
        <f>O439*H439</f>
        <v>0</v>
      </c>
      <c r="Q439" s="220">
        <v>0</v>
      </c>
      <c r="R439" s="220">
        <f>Q439*H439</f>
        <v>0</v>
      </c>
      <c r="S439" s="220">
        <v>0</v>
      </c>
      <c r="T439" s="221">
        <f>S439*H439</f>
        <v>0</v>
      </c>
      <c r="U439" s="40"/>
      <c r="V439" s="40"/>
      <c r="W439" s="40"/>
      <c r="X439" s="40"/>
      <c r="Y439" s="40"/>
      <c r="Z439" s="40"/>
      <c r="AA439" s="40"/>
      <c r="AB439" s="40"/>
      <c r="AC439" s="40"/>
      <c r="AD439" s="40"/>
      <c r="AE439" s="40"/>
      <c r="AR439" s="222" t="s">
        <v>118</v>
      </c>
      <c r="AT439" s="222" t="s">
        <v>114</v>
      </c>
      <c r="AU439" s="222" t="s">
        <v>85</v>
      </c>
      <c r="AY439" s="19" t="s">
        <v>113</v>
      </c>
      <c r="BE439" s="223">
        <f>IF(N439="základní",J439,0)</f>
        <v>0</v>
      </c>
      <c r="BF439" s="223">
        <f>IF(N439="snížená",J439,0)</f>
        <v>0</v>
      </c>
      <c r="BG439" s="223">
        <f>IF(N439="zákl. přenesená",J439,0)</f>
        <v>0</v>
      </c>
      <c r="BH439" s="223">
        <f>IF(N439="sníž. přenesená",J439,0)</f>
        <v>0</v>
      </c>
      <c r="BI439" s="223">
        <f>IF(N439="nulová",J439,0)</f>
        <v>0</v>
      </c>
      <c r="BJ439" s="19" t="s">
        <v>83</v>
      </c>
      <c r="BK439" s="223">
        <f>ROUND(I439*H439,2)</f>
        <v>0</v>
      </c>
      <c r="BL439" s="19" t="s">
        <v>118</v>
      </c>
      <c r="BM439" s="222" t="s">
        <v>834</v>
      </c>
    </row>
    <row r="440" s="2" customFormat="1" ht="48" customHeight="1">
      <c r="A440" s="40"/>
      <c r="B440" s="41"/>
      <c r="C440" s="211" t="s">
        <v>835</v>
      </c>
      <c r="D440" s="211" t="s">
        <v>114</v>
      </c>
      <c r="E440" s="212" t="s">
        <v>836</v>
      </c>
      <c r="F440" s="213" t="s">
        <v>837</v>
      </c>
      <c r="G440" s="214" t="s">
        <v>457</v>
      </c>
      <c r="H440" s="215">
        <v>1</v>
      </c>
      <c r="I440" s="216"/>
      <c r="J440" s="217">
        <f>ROUND(I440*H440,2)</f>
        <v>0</v>
      </c>
      <c r="K440" s="213" t="s">
        <v>222</v>
      </c>
      <c r="L440" s="46"/>
      <c r="M440" s="218" t="s">
        <v>19</v>
      </c>
      <c r="N440" s="219" t="s">
        <v>46</v>
      </c>
      <c r="O440" s="86"/>
      <c r="P440" s="220">
        <f>O440*H440</f>
        <v>0</v>
      </c>
      <c r="Q440" s="220">
        <v>0</v>
      </c>
      <c r="R440" s="220">
        <f>Q440*H440</f>
        <v>0</v>
      </c>
      <c r="S440" s="220">
        <v>0</v>
      </c>
      <c r="T440" s="221">
        <f>S440*H440</f>
        <v>0</v>
      </c>
      <c r="U440" s="40"/>
      <c r="V440" s="40"/>
      <c r="W440" s="40"/>
      <c r="X440" s="40"/>
      <c r="Y440" s="40"/>
      <c r="Z440" s="40"/>
      <c r="AA440" s="40"/>
      <c r="AB440" s="40"/>
      <c r="AC440" s="40"/>
      <c r="AD440" s="40"/>
      <c r="AE440" s="40"/>
      <c r="AR440" s="222" t="s">
        <v>118</v>
      </c>
      <c r="AT440" s="222" t="s">
        <v>114</v>
      </c>
      <c r="AU440" s="222" t="s">
        <v>85</v>
      </c>
      <c r="AY440" s="19" t="s">
        <v>113</v>
      </c>
      <c r="BE440" s="223">
        <f>IF(N440="základní",J440,0)</f>
        <v>0</v>
      </c>
      <c r="BF440" s="223">
        <f>IF(N440="snížená",J440,0)</f>
        <v>0</v>
      </c>
      <c r="BG440" s="223">
        <f>IF(N440="zákl. přenesená",J440,0)</f>
        <v>0</v>
      </c>
      <c r="BH440" s="223">
        <f>IF(N440="sníž. přenesená",J440,0)</f>
        <v>0</v>
      </c>
      <c r="BI440" s="223">
        <f>IF(N440="nulová",J440,0)</f>
        <v>0</v>
      </c>
      <c r="BJ440" s="19" t="s">
        <v>83</v>
      </c>
      <c r="BK440" s="223">
        <f>ROUND(I440*H440,2)</f>
        <v>0</v>
      </c>
      <c r="BL440" s="19" t="s">
        <v>118</v>
      </c>
      <c r="BM440" s="222" t="s">
        <v>838</v>
      </c>
    </row>
    <row r="441" s="2" customFormat="1" ht="24" customHeight="1">
      <c r="A441" s="40"/>
      <c r="B441" s="41"/>
      <c r="C441" s="271" t="s">
        <v>839</v>
      </c>
      <c r="D441" s="271" t="s">
        <v>411</v>
      </c>
      <c r="E441" s="272" t="s">
        <v>840</v>
      </c>
      <c r="F441" s="273" t="s">
        <v>841</v>
      </c>
      <c r="G441" s="274" t="s">
        <v>457</v>
      </c>
      <c r="H441" s="275">
        <v>1.01</v>
      </c>
      <c r="I441" s="276"/>
      <c r="J441" s="277">
        <f>ROUND(I441*H441,2)</f>
        <v>0</v>
      </c>
      <c r="K441" s="273" t="s">
        <v>19</v>
      </c>
      <c r="L441" s="278"/>
      <c r="M441" s="279" t="s">
        <v>19</v>
      </c>
      <c r="N441" s="280" t="s">
        <v>46</v>
      </c>
      <c r="O441" s="86"/>
      <c r="P441" s="220">
        <f>O441*H441</f>
        <v>0</v>
      </c>
      <c r="Q441" s="220">
        <v>0.32200000000000001</v>
      </c>
      <c r="R441" s="220">
        <f>Q441*H441</f>
        <v>0.32522000000000001</v>
      </c>
      <c r="S441" s="220">
        <v>0</v>
      </c>
      <c r="T441" s="221">
        <f>S441*H441</f>
        <v>0</v>
      </c>
      <c r="U441" s="40"/>
      <c r="V441" s="40"/>
      <c r="W441" s="40"/>
      <c r="X441" s="40"/>
      <c r="Y441" s="40"/>
      <c r="Z441" s="40"/>
      <c r="AA441" s="40"/>
      <c r="AB441" s="40"/>
      <c r="AC441" s="40"/>
      <c r="AD441" s="40"/>
      <c r="AE441" s="40"/>
      <c r="AR441" s="222" t="s">
        <v>149</v>
      </c>
      <c r="AT441" s="222" t="s">
        <v>411</v>
      </c>
      <c r="AU441" s="222" t="s">
        <v>85</v>
      </c>
      <c r="AY441" s="19" t="s">
        <v>113</v>
      </c>
      <c r="BE441" s="223">
        <f>IF(N441="základní",J441,0)</f>
        <v>0</v>
      </c>
      <c r="BF441" s="223">
        <f>IF(N441="snížená",J441,0)</f>
        <v>0</v>
      </c>
      <c r="BG441" s="223">
        <f>IF(N441="zákl. přenesená",J441,0)</f>
        <v>0</v>
      </c>
      <c r="BH441" s="223">
        <f>IF(N441="sníž. přenesená",J441,0)</f>
        <v>0</v>
      </c>
      <c r="BI441" s="223">
        <f>IF(N441="nulová",J441,0)</f>
        <v>0</v>
      </c>
      <c r="BJ441" s="19" t="s">
        <v>83</v>
      </c>
      <c r="BK441" s="223">
        <f>ROUND(I441*H441,2)</f>
        <v>0</v>
      </c>
      <c r="BL441" s="19" t="s">
        <v>118</v>
      </c>
      <c r="BM441" s="222" t="s">
        <v>842</v>
      </c>
    </row>
    <row r="442" s="13" customFormat="1">
      <c r="A442" s="13"/>
      <c r="B442" s="235"/>
      <c r="C442" s="236"/>
      <c r="D442" s="226" t="s">
        <v>127</v>
      </c>
      <c r="E442" s="237" t="s">
        <v>19</v>
      </c>
      <c r="F442" s="238" t="s">
        <v>629</v>
      </c>
      <c r="G442" s="236"/>
      <c r="H442" s="239">
        <v>1.01</v>
      </c>
      <c r="I442" s="240"/>
      <c r="J442" s="236"/>
      <c r="K442" s="236"/>
      <c r="L442" s="241"/>
      <c r="M442" s="242"/>
      <c r="N442" s="243"/>
      <c r="O442" s="243"/>
      <c r="P442" s="243"/>
      <c r="Q442" s="243"/>
      <c r="R442" s="243"/>
      <c r="S442" s="243"/>
      <c r="T442" s="244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45" t="s">
        <v>127</v>
      </c>
      <c r="AU442" s="245" t="s">
        <v>85</v>
      </c>
      <c r="AV442" s="13" t="s">
        <v>85</v>
      </c>
      <c r="AW442" s="13" t="s">
        <v>37</v>
      </c>
      <c r="AX442" s="13" t="s">
        <v>83</v>
      </c>
      <c r="AY442" s="245" t="s">
        <v>113</v>
      </c>
    </row>
    <row r="443" s="2" customFormat="1" ht="48" customHeight="1">
      <c r="A443" s="40"/>
      <c r="B443" s="41"/>
      <c r="C443" s="211" t="s">
        <v>843</v>
      </c>
      <c r="D443" s="211" t="s">
        <v>114</v>
      </c>
      <c r="E443" s="212" t="s">
        <v>844</v>
      </c>
      <c r="F443" s="213" t="s">
        <v>845</v>
      </c>
      <c r="G443" s="214" t="s">
        <v>457</v>
      </c>
      <c r="H443" s="215">
        <v>1</v>
      </c>
      <c r="I443" s="216"/>
      <c r="J443" s="217">
        <f>ROUND(I443*H443,2)</f>
        <v>0</v>
      </c>
      <c r="K443" s="213" t="s">
        <v>222</v>
      </c>
      <c r="L443" s="46"/>
      <c r="M443" s="218" t="s">
        <v>19</v>
      </c>
      <c r="N443" s="219" t="s">
        <v>46</v>
      </c>
      <c r="O443" s="86"/>
      <c r="P443" s="220">
        <f>O443*H443</f>
        <v>0</v>
      </c>
      <c r="Q443" s="220">
        <v>0</v>
      </c>
      <c r="R443" s="220">
        <f>Q443*H443</f>
        <v>0</v>
      </c>
      <c r="S443" s="220">
        <v>0</v>
      </c>
      <c r="T443" s="221">
        <f>S443*H443</f>
        <v>0</v>
      </c>
      <c r="U443" s="40"/>
      <c r="V443" s="40"/>
      <c r="W443" s="40"/>
      <c r="X443" s="40"/>
      <c r="Y443" s="40"/>
      <c r="Z443" s="40"/>
      <c r="AA443" s="40"/>
      <c r="AB443" s="40"/>
      <c r="AC443" s="40"/>
      <c r="AD443" s="40"/>
      <c r="AE443" s="40"/>
      <c r="AR443" s="222" t="s">
        <v>118</v>
      </c>
      <c r="AT443" s="222" t="s">
        <v>114</v>
      </c>
      <c r="AU443" s="222" t="s">
        <v>85</v>
      </c>
      <c r="AY443" s="19" t="s">
        <v>113</v>
      </c>
      <c r="BE443" s="223">
        <f>IF(N443="základní",J443,0)</f>
        <v>0</v>
      </c>
      <c r="BF443" s="223">
        <f>IF(N443="snížená",J443,0)</f>
        <v>0</v>
      </c>
      <c r="BG443" s="223">
        <f>IF(N443="zákl. přenesená",J443,0)</f>
        <v>0</v>
      </c>
      <c r="BH443" s="223">
        <f>IF(N443="sníž. přenesená",J443,0)</f>
        <v>0</v>
      </c>
      <c r="BI443" s="223">
        <f>IF(N443="nulová",J443,0)</f>
        <v>0</v>
      </c>
      <c r="BJ443" s="19" t="s">
        <v>83</v>
      </c>
      <c r="BK443" s="223">
        <f>ROUND(I443*H443,2)</f>
        <v>0</v>
      </c>
      <c r="BL443" s="19" t="s">
        <v>118</v>
      </c>
      <c r="BM443" s="222" t="s">
        <v>846</v>
      </c>
    </row>
    <row r="444" s="2" customFormat="1" ht="24" customHeight="1">
      <c r="A444" s="40"/>
      <c r="B444" s="41"/>
      <c r="C444" s="271" t="s">
        <v>847</v>
      </c>
      <c r="D444" s="271" t="s">
        <v>411</v>
      </c>
      <c r="E444" s="272" t="s">
        <v>848</v>
      </c>
      <c r="F444" s="273" t="s">
        <v>849</v>
      </c>
      <c r="G444" s="274" t="s">
        <v>457</v>
      </c>
      <c r="H444" s="275">
        <v>65.280000000000001</v>
      </c>
      <c r="I444" s="276"/>
      <c r="J444" s="277">
        <f>ROUND(I444*H444,2)</f>
        <v>0</v>
      </c>
      <c r="K444" s="273" t="s">
        <v>19</v>
      </c>
      <c r="L444" s="278"/>
      <c r="M444" s="279" t="s">
        <v>19</v>
      </c>
      <c r="N444" s="280" t="s">
        <v>46</v>
      </c>
      <c r="O444" s="86"/>
      <c r="P444" s="220">
        <f>O444*H444</f>
        <v>0</v>
      </c>
      <c r="Q444" s="220">
        <v>0.0014</v>
      </c>
      <c r="R444" s="220">
        <f>Q444*H444</f>
        <v>0.091392000000000001</v>
      </c>
      <c r="S444" s="220">
        <v>0</v>
      </c>
      <c r="T444" s="221">
        <f>S444*H444</f>
        <v>0</v>
      </c>
      <c r="U444" s="40"/>
      <c r="V444" s="40"/>
      <c r="W444" s="40"/>
      <c r="X444" s="40"/>
      <c r="Y444" s="40"/>
      <c r="Z444" s="40"/>
      <c r="AA444" s="40"/>
      <c r="AB444" s="40"/>
      <c r="AC444" s="40"/>
      <c r="AD444" s="40"/>
      <c r="AE444" s="40"/>
      <c r="AR444" s="222" t="s">
        <v>149</v>
      </c>
      <c r="AT444" s="222" t="s">
        <v>411</v>
      </c>
      <c r="AU444" s="222" t="s">
        <v>85</v>
      </c>
      <c r="AY444" s="19" t="s">
        <v>113</v>
      </c>
      <c r="BE444" s="223">
        <f>IF(N444="základní",J444,0)</f>
        <v>0</v>
      </c>
      <c r="BF444" s="223">
        <f>IF(N444="snížená",J444,0)</f>
        <v>0</v>
      </c>
      <c r="BG444" s="223">
        <f>IF(N444="zákl. přenesená",J444,0)</f>
        <v>0</v>
      </c>
      <c r="BH444" s="223">
        <f>IF(N444="sníž. přenesená",J444,0)</f>
        <v>0</v>
      </c>
      <c r="BI444" s="223">
        <f>IF(N444="nulová",J444,0)</f>
        <v>0</v>
      </c>
      <c r="BJ444" s="19" t="s">
        <v>83</v>
      </c>
      <c r="BK444" s="223">
        <f>ROUND(I444*H444,2)</f>
        <v>0</v>
      </c>
      <c r="BL444" s="19" t="s">
        <v>118</v>
      </c>
      <c r="BM444" s="222" t="s">
        <v>850</v>
      </c>
    </row>
    <row r="445" s="13" customFormat="1">
      <c r="A445" s="13"/>
      <c r="B445" s="235"/>
      <c r="C445" s="236"/>
      <c r="D445" s="226" t="s">
        <v>127</v>
      </c>
      <c r="E445" s="237" t="s">
        <v>19</v>
      </c>
      <c r="F445" s="238" t="s">
        <v>851</v>
      </c>
      <c r="G445" s="236"/>
      <c r="H445" s="239">
        <v>65.280000000000001</v>
      </c>
      <c r="I445" s="240"/>
      <c r="J445" s="236"/>
      <c r="K445" s="236"/>
      <c r="L445" s="241"/>
      <c r="M445" s="242"/>
      <c r="N445" s="243"/>
      <c r="O445" s="243"/>
      <c r="P445" s="243"/>
      <c r="Q445" s="243"/>
      <c r="R445" s="243"/>
      <c r="S445" s="243"/>
      <c r="T445" s="244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245" t="s">
        <v>127</v>
      </c>
      <c r="AU445" s="245" t="s">
        <v>85</v>
      </c>
      <c r="AV445" s="13" t="s">
        <v>85</v>
      </c>
      <c r="AW445" s="13" t="s">
        <v>37</v>
      </c>
      <c r="AX445" s="13" t="s">
        <v>83</v>
      </c>
      <c r="AY445" s="245" t="s">
        <v>113</v>
      </c>
    </row>
    <row r="446" s="2" customFormat="1" ht="48" customHeight="1">
      <c r="A446" s="40"/>
      <c r="B446" s="41"/>
      <c r="C446" s="211" t="s">
        <v>852</v>
      </c>
      <c r="D446" s="211" t="s">
        <v>114</v>
      </c>
      <c r="E446" s="212" t="s">
        <v>853</v>
      </c>
      <c r="F446" s="213" t="s">
        <v>854</v>
      </c>
      <c r="G446" s="214" t="s">
        <v>457</v>
      </c>
      <c r="H446" s="215">
        <v>1</v>
      </c>
      <c r="I446" s="216"/>
      <c r="J446" s="217">
        <f>ROUND(I446*H446,2)</f>
        <v>0</v>
      </c>
      <c r="K446" s="213" t="s">
        <v>222</v>
      </c>
      <c r="L446" s="46"/>
      <c r="M446" s="218" t="s">
        <v>19</v>
      </c>
      <c r="N446" s="219" t="s">
        <v>46</v>
      </c>
      <c r="O446" s="86"/>
      <c r="P446" s="220">
        <f>O446*H446</f>
        <v>0</v>
      </c>
      <c r="Q446" s="220">
        <v>0.0016199999999999999</v>
      </c>
      <c r="R446" s="220">
        <f>Q446*H446</f>
        <v>0.0016199999999999999</v>
      </c>
      <c r="S446" s="220">
        <v>0</v>
      </c>
      <c r="T446" s="221">
        <f>S446*H446</f>
        <v>0</v>
      </c>
      <c r="U446" s="40"/>
      <c r="V446" s="40"/>
      <c r="W446" s="40"/>
      <c r="X446" s="40"/>
      <c r="Y446" s="40"/>
      <c r="Z446" s="40"/>
      <c r="AA446" s="40"/>
      <c r="AB446" s="40"/>
      <c r="AC446" s="40"/>
      <c r="AD446" s="40"/>
      <c r="AE446" s="40"/>
      <c r="AR446" s="222" t="s">
        <v>118</v>
      </c>
      <c r="AT446" s="222" t="s">
        <v>114</v>
      </c>
      <c r="AU446" s="222" t="s">
        <v>85</v>
      </c>
      <c r="AY446" s="19" t="s">
        <v>113</v>
      </c>
      <c r="BE446" s="223">
        <f>IF(N446="základní",J446,0)</f>
        <v>0</v>
      </c>
      <c r="BF446" s="223">
        <f>IF(N446="snížená",J446,0)</f>
        <v>0</v>
      </c>
      <c r="BG446" s="223">
        <f>IF(N446="zákl. přenesená",J446,0)</f>
        <v>0</v>
      </c>
      <c r="BH446" s="223">
        <f>IF(N446="sníž. přenesená",J446,0)</f>
        <v>0</v>
      </c>
      <c r="BI446" s="223">
        <f>IF(N446="nulová",J446,0)</f>
        <v>0</v>
      </c>
      <c r="BJ446" s="19" t="s">
        <v>83</v>
      </c>
      <c r="BK446" s="223">
        <f>ROUND(I446*H446,2)</f>
        <v>0</v>
      </c>
      <c r="BL446" s="19" t="s">
        <v>118</v>
      </c>
      <c r="BM446" s="222" t="s">
        <v>855</v>
      </c>
    </row>
    <row r="447" s="2" customFormat="1" ht="36" customHeight="1">
      <c r="A447" s="40"/>
      <c r="B447" s="41"/>
      <c r="C447" s="211" t="s">
        <v>856</v>
      </c>
      <c r="D447" s="211" t="s">
        <v>114</v>
      </c>
      <c r="E447" s="212" t="s">
        <v>857</v>
      </c>
      <c r="F447" s="213" t="s">
        <v>858</v>
      </c>
      <c r="G447" s="214" t="s">
        <v>457</v>
      </c>
      <c r="H447" s="215">
        <v>2</v>
      </c>
      <c r="I447" s="216"/>
      <c r="J447" s="217">
        <f>ROUND(I447*H447,2)</f>
        <v>0</v>
      </c>
      <c r="K447" s="213" t="s">
        <v>222</v>
      </c>
      <c r="L447" s="46"/>
      <c r="M447" s="218" t="s">
        <v>19</v>
      </c>
      <c r="N447" s="219" t="s">
        <v>46</v>
      </c>
      <c r="O447" s="86"/>
      <c r="P447" s="220">
        <f>O447*H447</f>
        <v>0</v>
      </c>
      <c r="Q447" s="220">
        <v>0.0016199999999999999</v>
      </c>
      <c r="R447" s="220">
        <f>Q447*H447</f>
        <v>0.0032399999999999998</v>
      </c>
      <c r="S447" s="220">
        <v>0</v>
      </c>
      <c r="T447" s="221">
        <f>S447*H447</f>
        <v>0</v>
      </c>
      <c r="U447" s="40"/>
      <c r="V447" s="40"/>
      <c r="W447" s="40"/>
      <c r="X447" s="40"/>
      <c r="Y447" s="40"/>
      <c r="Z447" s="40"/>
      <c r="AA447" s="40"/>
      <c r="AB447" s="40"/>
      <c r="AC447" s="40"/>
      <c r="AD447" s="40"/>
      <c r="AE447" s="40"/>
      <c r="AR447" s="222" t="s">
        <v>118</v>
      </c>
      <c r="AT447" s="222" t="s">
        <v>114</v>
      </c>
      <c r="AU447" s="222" t="s">
        <v>85</v>
      </c>
      <c r="AY447" s="19" t="s">
        <v>113</v>
      </c>
      <c r="BE447" s="223">
        <f>IF(N447="základní",J447,0)</f>
        <v>0</v>
      </c>
      <c r="BF447" s="223">
        <f>IF(N447="snížená",J447,0)</f>
        <v>0</v>
      </c>
      <c r="BG447" s="223">
        <f>IF(N447="zákl. přenesená",J447,0)</f>
        <v>0</v>
      </c>
      <c r="BH447" s="223">
        <f>IF(N447="sníž. přenesená",J447,0)</f>
        <v>0</v>
      </c>
      <c r="BI447" s="223">
        <f>IF(N447="nulová",J447,0)</f>
        <v>0</v>
      </c>
      <c r="BJ447" s="19" t="s">
        <v>83</v>
      </c>
      <c r="BK447" s="223">
        <f>ROUND(I447*H447,2)</f>
        <v>0</v>
      </c>
      <c r="BL447" s="19" t="s">
        <v>118</v>
      </c>
      <c r="BM447" s="222" t="s">
        <v>859</v>
      </c>
    </row>
    <row r="448" s="2" customFormat="1" ht="16.5" customHeight="1">
      <c r="A448" s="40"/>
      <c r="B448" s="41"/>
      <c r="C448" s="271" t="s">
        <v>860</v>
      </c>
      <c r="D448" s="271" t="s">
        <v>411</v>
      </c>
      <c r="E448" s="272" t="s">
        <v>861</v>
      </c>
      <c r="F448" s="273" t="s">
        <v>862</v>
      </c>
      <c r="G448" s="274" t="s">
        <v>457</v>
      </c>
      <c r="H448" s="275">
        <v>3.0299999999999998</v>
      </c>
      <c r="I448" s="276"/>
      <c r="J448" s="277">
        <f>ROUND(I448*H448,2)</f>
        <v>0</v>
      </c>
      <c r="K448" s="273" t="s">
        <v>222</v>
      </c>
      <c r="L448" s="278"/>
      <c r="M448" s="279" t="s">
        <v>19</v>
      </c>
      <c r="N448" s="280" t="s">
        <v>46</v>
      </c>
      <c r="O448" s="86"/>
      <c r="P448" s="220">
        <f>O448*H448</f>
        <v>0</v>
      </c>
      <c r="Q448" s="220">
        <v>0.017999999999999999</v>
      </c>
      <c r="R448" s="220">
        <f>Q448*H448</f>
        <v>0.054539999999999991</v>
      </c>
      <c r="S448" s="220">
        <v>0</v>
      </c>
      <c r="T448" s="221">
        <f>S448*H448</f>
        <v>0</v>
      </c>
      <c r="U448" s="40"/>
      <c r="V448" s="40"/>
      <c r="W448" s="40"/>
      <c r="X448" s="40"/>
      <c r="Y448" s="40"/>
      <c r="Z448" s="40"/>
      <c r="AA448" s="40"/>
      <c r="AB448" s="40"/>
      <c r="AC448" s="40"/>
      <c r="AD448" s="40"/>
      <c r="AE448" s="40"/>
      <c r="AR448" s="222" t="s">
        <v>149</v>
      </c>
      <c r="AT448" s="222" t="s">
        <v>411</v>
      </c>
      <c r="AU448" s="222" t="s">
        <v>85</v>
      </c>
      <c r="AY448" s="19" t="s">
        <v>113</v>
      </c>
      <c r="BE448" s="223">
        <f>IF(N448="základní",J448,0)</f>
        <v>0</v>
      </c>
      <c r="BF448" s="223">
        <f>IF(N448="snížená",J448,0)</f>
        <v>0</v>
      </c>
      <c r="BG448" s="223">
        <f>IF(N448="zákl. přenesená",J448,0)</f>
        <v>0</v>
      </c>
      <c r="BH448" s="223">
        <f>IF(N448="sníž. přenesená",J448,0)</f>
        <v>0</v>
      </c>
      <c r="BI448" s="223">
        <f>IF(N448="nulová",J448,0)</f>
        <v>0</v>
      </c>
      <c r="BJ448" s="19" t="s">
        <v>83</v>
      </c>
      <c r="BK448" s="223">
        <f>ROUND(I448*H448,2)</f>
        <v>0</v>
      </c>
      <c r="BL448" s="19" t="s">
        <v>118</v>
      </c>
      <c r="BM448" s="222" t="s">
        <v>863</v>
      </c>
    </row>
    <row r="449" s="13" customFormat="1">
      <c r="A449" s="13"/>
      <c r="B449" s="235"/>
      <c r="C449" s="236"/>
      <c r="D449" s="226" t="s">
        <v>127</v>
      </c>
      <c r="E449" s="237" t="s">
        <v>19</v>
      </c>
      <c r="F449" s="238" t="s">
        <v>864</v>
      </c>
      <c r="G449" s="236"/>
      <c r="H449" s="239">
        <v>3.0299999999999998</v>
      </c>
      <c r="I449" s="240"/>
      <c r="J449" s="236"/>
      <c r="K449" s="236"/>
      <c r="L449" s="241"/>
      <c r="M449" s="242"/>
      <c r="N449" s="243"/>
      <c r="O449" s="243"/>
      <c r="P449" s="243"/>
      <c r="Q449" s="243"/>
      <c r="R449" s="243"/>
      <c r="S449" s="243"/>
      <c r="T449" s="244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45" t="s">
        <v>127</v>
      </c>
      <c r="AU449" s="245" t="s">
        <v>85</v>
      </c>
      <c r="AV449" s="13" t="s">
        <v>85</v>
      </c>
      <c r="AW449" s="13" t="s">
        <v>37</v>
      </c>
      <c r="AX449" s="13" t="s">
        <v>83</v>
      </c>
      <c r="AY449" s="245" t="s">
        <v>113</v>
      </c>
    </row>
    <row r="450" s="2" customFormat="1" ht="16.5" customHeight="1">
      <c r="A450" s="40"/>
      <c r="B450" s="41"/>
      <c r="C450" s="271" t="s">
        <v>865</v>
      </c>
      <c r="D450" s="271" t="s">
        <v>411</v>
      </c>
      <c r="E450" s="272" t="s">
        <v>866</v>
      </c>
      <c r="F450" s="273" t="s">
        <v>867</v>
      </c>
      <c r="G450" s="274" t="s">
        <v>457</v>
      </c>
      <c r="H450" s="275">
        <v>2.02</v>
      </c>
      <c r="I450" s="276"/>
      <c r="J450" s="277">
        <f>ROUND(I450*H450,2)</f>
        <v>0</v>
      </c>
      <c r="K450" s="273" t="s">
        <v>19</v>
      </c>
      <c r="L450" s="278"/>
      <c r="M450" s="279" t="s">
        <v>19</v>
      </c>
      <c r="N450" s="280" t="s">
        <v>46</v>
      </c>
      <c r="O450" s="86"/>
      <c r="P450" s="220">
        <f>O450*H450</f>
        <v>0</v>
      </c>
      <c r="Q450" s="220">
        <v>0</v>
      </c>
      <c r="R450" s="220">
        <f>Q450*H450</f>
        <v>0</v>
      </c>
      <c r="S450" s="220">
        <v>0</v>
      </c>
      <c r="T450" s="221">
        <f>S450*H450</f>
        <v>0</v>
      </c>
      <c r="U450" s="40"/>
      <c r="V450" s="40"/>
      <c r="W450" s="40"/>
      <c r="X450" s="40"/>
      <c r="Y450" s="40"/>
      <c r="Z450" s="40"/>
      <c r="AA450" s="40"/>
      <c r="AB450" s="40"/>
      <c r="AC450" s="40"/>
      <c r="AD450" s="40"/>
      <c r="AE450" s="40"/>
      <c r="AR450" s="222" t="s">
        <v>149</v>
      </c>
      <c r="AT450" s="222" t="s">
        <v>411</v>
      </c>
      <c r="AU450" s="222" t="s">
        <v>85</v>
      </c>
      <c r="AY450" s="19" t="s">
        <v>113</v>
      </c>
      <c r="BE450" s="223">
        <f>IF(N450="základní",J450,0)</f>
        <v>0</v>
      </c>
      <c r="BF450" s="223">
        <f>IF(N450="snížená",J450,0)</f>
        <v>0</v>
      </c>
      <c r="BG450" s="223">
        <f>IF(N450="zákl. přenesená",J450,0)</f>
        <v>0</v>
      </c>
      <c r="BH450" s="223">
        <f>IF(N450="sníž. přenesená",J450,0)</f>
        <v>0</v>
      </c>
      <c r="BI450" s="223">
        <f>IF(N450="nulová",J450,0)</f>
        <v>0</v>
      </c>
      <c r="BJ450" s="19" t="s">
        <v>83</v>
      </c>
      <c r="BK450" s="223">
        <f>ROUND(I450*H450,2)</f>
        <v>0</v>
      </c>
      <c r="BL450" s="19" t="s">
        <v>118</v>
      </c>
      <c r="BM450" s="222" t="s">
        <v>868</v>
      </c>
    </row>
    <row r="451" s="13" customFormat="1">
      <c r="A451" s="13"/>
      <c r="B451" s="235"/>
      <c r="C451" s="236"/>
      <c r="D451" s="226" t="s">
        <v>127</v>
      </c>
      <c r="E451" s="237" t="s">
        <v>19</v>
      </c>
      <c r="F451" s="238" t="s">
        <v>702</v>
      </c>
      <c r="G451" s="236"/>
      <c r="H451" s="239">
        <v>2.02</v>
      </c>
      <c r="I451" s="240"/>
      <c r="J451" s="236"/>
      <c r="K451" s="236"/>
      <c r="L451" s="241"/>
      <c r="M451" s="242"/>
      <c r="N451" s="243"/>
      <c r="O451" s="243"/>
      <c r="P451" s="243"/>
      <c r="Q451" s="243"/>
      <c r="R451" s="243"/>
      <c r="S451" s="243"/>
      <c r="T451" s="244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45" t="s">
        <v>127</v>
      </c>
      <c r="AU451" s="245" t="s">
        <v>85</v>
      </c>
      <c r="AV451" s="13" t="s">
        <v>85</v>
      </c>
      <c r="AW451" s="13" t="s">
        <v>37</v>
      </c>
      <c r="AX451" s="13" t="s">
        <v>83</v>
      </c>
      <c r="AY451" s="245" t="s">
        <v>113</v>
      </c>
    </row>
    <row r="452" s="2" customFormat="1" ht="36" customHeight="1">
      <c r="A452" s="40"/>
      <c r="B452" s="41"/>
      <c r="C452" s="211" t="s">
        <v>869</v>
      </c>
      <c r="D452" s="211" t="s">
        <v>114</v>
      </c>
      <c r="E452" s="212" t="s">
        <v>870</v>
      </c>
      <c r="F452" s="213" t="s">
        <v>871</v>
      </c>
      <c r="G452" s="214" t="s">
        <v>457</v>
      </c>
      <c r="H452" s="215">
        <v>1</v>
      </c>
      <c r="I452" s="216"/>
      <c r="J452" s="217">
        <f>ROUND(I452*H452,2)</f>
        <v>0</v>
      </c>
      <c r="K452" s="213" t="s">
        <v>222</v>
      </c>
      <c r="L452" s="46"/>
      <c r="M452" s="218" t="s">
        <v>19</v>
      </c>
      <c r="N452" s="219" t="s">
        <v>46</v>
      </c>
      <c r="O452" s="86"/>
      <c r="P452" s="220">
        <f>O452*H452</f>
        <v>0</v>
      </c>
      <c r="Q452" s="220">
        <v>0.00296</v>
      </c>
      <c r="R452" s="220">
        <f>Q452*H452</f>
        <v>0.00296</v>
      </c>
      <c r="S452" s="220">
        <v>0</v>
      </c>
      <c r="T452" s="221">
        <f>S452*H452</f>
        <v>0</v>
      </c>
      <c r="U452" s="40"/>
      <c r="V452" s="40"/>
      <c r="W452" s="40"/>
      <c r="X452" s="40"/>
      <c r="Y452" s="40"/>
      <c r="Z452" s="40"/>
      <c r="AA452" s="40"/>
      <c r="AB452" s="40"/>
      <c r="AC452" s="40"/>
      <c r="AD452" s="40"/>
      <c r="AE452" s="40"/>
      <c r="AR452" s="222" t="s">
        <v>118</v>
      </c>
      <c r="AT452" s="222" t="s">
        <v>114</v>
      </c>
      <c r="AU452" s="222" t="s">
        <v>85</v>
      </c>
      <c r="AY452" s="19" t="s">
        <v>113</v>
      </c>
      <c r="BE452" s="223">
        <f>IF(N452="základní",J452,0)</f>
        <v>0</v>
      </c>
      <c r="BF452" s="223">
        <f>IF(N452="snížená",J452,0)</f>
        <v>0</v>
      </c>
      <c r="BG452" s="223">
        <f>IF(N452="zákl. přenesená",J452,0)</f>
        <v>0</v>
      </c>
      <c r="BH452" s="223">
        <f>IF(N452="sníž. přenesená",J452,0)</f>
        <v>0</v>
      </c>
      <c r="BI452" s="223">
        <f>IF(N452="nulová",J452,0)</f>
        <v>0</v>
      </c>
      <c r="BJ452" s="19" t="s">
        <v>83</v>
      </c>
      <c r="BK452" s="223">
        <f>ROUND(I452*H452,2)</f>
        <v>0</v>
      </c>
      <c r="BL452" s="19" t="s">
        <v>118</v>
      </c>
      <c r="BM452" s="222" t="s">
        <v>872</v>
      </c>
    </row>
    <row r="453" s="12" customFormat="1">
      <c r="A453" s="12"/>
      <c r="B453" s="224"/>
      <c r="C453" s="225"/>
      <c r="D453" s="226" t="s">
        <v>127</v>
      </c>
      <c r="E453" s="227" t="s">
        <v>19</v>
      </c>
      <c r="F453" s="228" t="s">
        <v>873</v>
      </c>
      <c r="G453" s="225"/>
      <c r="H453" s="227" t="s">
        <v>19</v>
      </c>
      <c r="I453" s="229"/>
      <c r="J453" s="225"/>
      <c r="K453" s="225"/>
      <c r="L453" s="230"/>
      <c r="M453" s="231"/>
      <c r="N453" s="232"/>
      <c r="O453" s="232"/>
      <c r="P453" s="232"/>
      <c r="Q453" s="232"/>
      <c r="R453" s="232"/>
      <c r="S453" s="232"/>
      <c r="T453" s="233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T453" s="234" t="s">
        <v>127</v>
      </c>
      <c r="AU453" s="234" t="s">
        <v>85</v>
      </c>
      <c r="AV453" s="12" t="s">
        <v>83</v>
      </c>
      <c r="AW453" s="12" t="s">
        <v>37</v>
      </c>
      <c r="AX453" s="12" t="s">
        <v>75</v>
      </c>
      <c r="AY453" s="234" t="s">
        <v>113</v>
      </c>
    </row>
    <row r="454" s="13" customFormat="1">
      <c r="A454" s="13"/>
      <c r="B454" s="235"/>
      <c r="C454" s="236"/>
      <c r="D454" s="226" t="s">
        <v>127</v>
      </c>
      <c r="E454" s="237" t="s">
        <v>19</v>
      </c>
      <c r="F454" s="238" t="s">
        <v>130</v>
      </c>
      <c r="G454" s="236"/>
      <c r="H454" s="239">
        <v>1</v>
      </c>
      <c r="I454" s="240"/>
      <c r="J454" s="236"/>
      <c r="K454" s="236"/>
      <c r="L454" s="241"/>
      <c r="M454" s="242"/>
      <c r="N454" s="243"/>
      <c r="O454" s="243"/>
      <c r="P454" s="243"/>
      <c r="Q454" s="243"/>
      <c r="R454" s="243"/>
      <c r="S454" s="243"/>
      <c r="T454" s="244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245" t="s">
        <v>127</v>
      </c>
      <c r="AU454" s="245" t="s">
        <v>85</v>
      </c>
      <c r="AV454" s="13" t="s">
        <v>85</v>
      </c>
      <c r="AW454" s="13" t="s">
        <v>37</v>
      </c>
      <c r="AX454" s="13" t="s">
        <v>83</v>
      </c>
      <c r="AY454" s="245" t="s">
        <v>113</v>
      </c>
    </row>
    <row r="455" s="2" customFormat="1" ht="16.5" customHeight="1">
      <c r="A455" s="40"/>
      <c r="B455" s="41"/>
      <c r="C455" s="271" t="s">
        <v>874</v>
      </c>
      <c r="D455" s="271" t="s">
        <v>411</v>
      </c>
      <c r="E455" s="272" t="s">
        <v>875</v>
      </c>
      <c r="F455" s="273" t="s">
        <v>876</v>
      </c>
      <c r="G455" s="274" t="s">
        <v>457</v>
      </c>
      <c r="H455" s="275">
        <v>1.01</v>
      </c>
      <c r="I455" s="276"/>
      <c r="J455" s="277">
        <f>ROUND(I455*H455,2)</f>
        <v>0</v>
      </c>
      <c r="K455" s="273" t="s">
        <v>222</v>
      </c>
      <c r="L455" s="278"/>
      <c r="M455" s="279" t="s">
        <v>19</v>
      </c>
      <c r="N455" s="280" t="s">
        <v>46</v>
      </c>
      <c r="O455" s="86"/>
      <c r="P455" s="220">
        <f>O455*H455</f>
        <v>0</v>
      </c>
      <c r="Q455" s="220">
        <v>0.045999999999999999</v>
      </c>
      <c r="R455" s="220">
        <f>Q455*H455</f>
        <v>0.046460000000000001</v>
      </c>
      <c r="S455" s="220">
        <v>0</v>
      </c>
      <c r="T455" s="221">
        <f>S455*H455</f>
        <v>0</v>
      </c>
      <c r="U455" s="40"/>
      <c r="V455" s="40"/>
      <c r="W455" s="40"/>
      <c r="X455" s="40"/>
      <c r="Y455" s="40"/>
      <c r="Z455" s="40"/>
      <c r="AA455" s="40"/>
      <c r="AB455" s="40"/>
      <c r="AC455" s="40"/>
      <c r="AD455" s="40"/>
      <c r="AE455" s="40"/>
      <c r="AR455" s="222" t="s">
        <v>149</v>
      </c>
      <c r="AT455" s="222" t="s">
        <v>411</v>
      </c>
      <c r="AU455" s="222" t="s">
        <v>85</v>
      </c>
      <c r="AY455" s="19" t="s">
        <v>113</v>
      </c>
      <c r="BE455" s="223">
        <f>IF(N455="základní",J455,0)</f>
        <v>0</v>
      </c>
      <c r="BF455" s="223">
        <f>IF(N455="snížená",J455,0)</f>
        <v>0</v>
      </c>
      <c r="BG455" s="223">
        <f>IF(N455="zákl. přenesená",J455,0)</f>
        <v>0</v>
      </c>
      <c r="BH455" s="223">
        <f>IF(N455="sníž. přenesená",J455,0)</f>
        <v>0</v>
      </c>
      <c r="BI455" s="223">
        <f>IF(N455="nulová",J455,0)</f>
        <v>0</v>
      </c>
      <c r="BJ455" s="19" t="s">
        <v>83</v>
      </c>
      <c r="BK455" s="223">
        <f>ROUND(I455*H455,2)</f>
        <v>0</v>
      </c>
      <c r="BL455" s="19" t="s">
        <v>118</v>
      </c>
      <c r="BM455" s="222" t="s">
        <v>877</v>
      </c>
    </row>
    <row r="456" s="13" customFormat="1">
      <c r="A456" s="13"/>
      <c r="B456" s="235"/>
      <c r="C456" s="236"/>
      <c r="D456" s="226" t="s">
        <v>127</v>
      </c>
      <c r="E456" s="237" t="s">
        <v>19</v>
      </c>
      <c r="F456" s="238" t="s">
        <v>693</v>
      </c>
      <c r="G456" s="236"/>
      <c r="H456" s="239">
        <v>1.01</v>
      </c>
      <c r="I456" s="240"/>
      <c r="J456" s="236"/>
      <c r="K456" s="236"/>
      <c r="L456" s="241"/>
      <c r="M456" s="242"/>
      <c r="N456" s="243"/>
      <c r="O456" s="243"/>
      <c r="P456" s="243"/>
      <c r="Q456" s="243"/>
      <c r="R456" s="243"/>
      <c r="S456" s="243"/>
      <c r="T456" s="244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45" t="s">
        <v>127</v>
      </c>
      <c r="AU456" s="245" t="s">
        <v>85</v>
      </c>
      <c r="AV456" s="13" t="s">
        <v>85</v>
      </c>
      <c r="AW456" s="13" t="s">
        <v>37</v>
      </c>
      <c r="AX456" s="13" t="s">
        <v>83</v>
      </c>
      <c r="AY456" s="245" t="s">
        <v>113</v>
      </c>
    </row>
    <row r="457" s="2" customFormat="1" ht="24" customHeight="1">
      <c r="A457" s="40"/>
      <c r="B457" s="41"/>
      <c r="C457" s="271" t="s">
        <v>878</v>
      </c>
      <c r="D457" s="271" t="s">
        <v>411</v>
      </c>
      <c r="E457" s="272" t="s">
        <v>879</v>
      </c>
      <c r="F457" s="273" t="s">
        <v>880</v>
      </c>
      <c r="G457" s="274" t="s">
        <v>457</v>
      </c>
      <c r="H457" s="275">
        <v>1.01</v>
      </c>
      <c r="I457" s="276"/>
      <c r="J457" s="277">
        <f>ROUND(I457*H457,2)</f>
        <v>0</v>
      </c>
      <c r="K457" s="273" t="s">
        <v>19</v>
      </c>
      <c r="L457" s="278"/>
      <c r="M457" s="279" t="s">
        <v>19</v>
      </c>
      <c r="N457" s="280" t="s">
        <v>46</v>
      </c>
      <c r="O457" s="86"/>
      <c r="P457" s="220">
        <f>O457*H457</f>
        <v>0</v>
      </c>
      <c r="Q457" s="220">
        <v>0</v>
      </c>
      <c r="R457" s="220">
        <f>Q457*H457</f>
        <v>0</v>
      </c>
      <c r="S457" s="220">
        <v>0</v>
      </c>
      <c r="T457" s="221">
        <f>S457*H457</f>
        <v>0</v>
      </c>
      <c r="U457" s="40"/>
      <c r="V457" s="40"/>
      <c r="W457" s="40"/>
      <c r="X457" s="40"/>
      <c r="Y457" s="40"/>
      <c r="Z457" s="40"/>
      <c r="AA457" s="40"/>
      <c r="AB457" s="40"/>
      <c r="AC457" s="40"/>
      <c r="AD457" s="40"/>
      <c r="AE457" s="40"/>
      <c r="AR457" s="222" t="s">
        <v>149</v>
      </c>
      <c r="AT457" s="222" t="s">
        <v>411</v>
      </c>
      <c r="AU457" s="222" t="s">
        <v>85</v>
      </c>
      <c r="AY457" s="19" t="s">
        <v>113</v>
      </c>
      <c r="BE457" s="223">
        <f>IF(N457="základní",J457,0)</f>
        <v>0</v>
      </c>
      <c r="BF457" s="223">
        <f>IF(N457="snížená",J457,0)</f>
        <v>0</v>
      </c>
      <c r="BG457" s="223">
        <f>IF(N457="zákl. přenesená",J457,0)</f>
        <v>0</v>
      </c>
      <c r="BH457" s="223">
        <f>IF(N457="sníž. přenesená",J457,0)</f>
        <v>0</v>
      </c>
      <c r="BI457" s="223">
        <f>IF(N457="nulová",J457,0)</f>
        <v>0</v>
      </c>
      <c r="BJ457" s="19" t="s">
        <v>83</v>
      </c>
      <c r="BK457" s="223">
        <f>ROUND(I457*H457,2)</f>
        <v>0</v>
      </c>
      <c r="BL457" s="19" t="s">
        <v>118</v>
      </c>
      <c r="BM457" s="222" t="s">
        <v>881</v>
      </c>
    </row>
    <row r="458" s="13" customFormat="1">
      <c r="A458" s="13"/>
      <c r="B458" s="235"/>
      <c r="C458" s="236"/>
      <c r="D458" s="226" t="s">
        <v>127</v>
      </c>
      <c r="E458" s="237" t="s">
        <v>19</v>
      </c>
      <c r="F458" s="238" t="s">
        <v>629</v>
      </c>
      <c r="G458" s="236"/>
      <c r="H458" s="239">
        <v>1.01</v>
      </c>
      <c r="I458" s="240"/>
      <c r="J458" s="236"/>
      <c r="K458" s="236"/>
      <c r="L458" s="241"/>
      <c r="M458" s="242"/>
      <c r="N458" s="243"/>
      <c r="O458" s="243"/>
      <c r="P458" s="243"/>
      <c r="Q458" s="243"/>
      <c r="R458" s="243"/>
      <c r="S458" s="243"/>
      <c r="T458" s="244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45" t="s">
        <v>127</v>
      </c>
      <c r="AU458" s="245" t="s">
        <v>85</v>
      </c>
      <c r="AV458" s="13" t="s">
        <v>85</v>
      </c>
      <c r="AW458" s="13" t="s">
        <v>37</v>
      </c>
      <c r="AX458" s="13" t="s">
        <v>75</v>
      </c>
      <c r="AY458" s="245" t="s">
        <v>113</v>
      </c>
    </row>
    <row r="459" s="2" customFormat="1" ht="16.5" customHeight="1">
      <c r="A459" s="40"/>
      <c r="B459" s="41"/>
      <c r="C459" s="211" t="s">
        <v>882</v>
      </c>
      <c r="D459" s="211" t="s">
        <v>114</v>
      </c>
      <c r="E459" s="212" t="s">
        <v>883</v>
      </c>
      <c r="F459" s="213" t="s">
        <v>884</v>
      </c>
      <c r="G459" s="214" t="s">
        <v>457</v>
      </c>
      <c r="H459" s="215">
        <v>1</v>
      </c>
      <c r="I459" s="216"/>
      <c r="J459" s="217">
        <f>ROUND(I459*H459,2)</f>
        <v>0</v>
      </c>
      <c r="K459" s="213" t="s">
        <v>222</v>
      </c>
      <c r="L459" s="46"/>
      <c r="M459" s="218" t="s">
        <v>19</v>
      </c>
      <c r="N459" s="219" t="s">
        <v>46</v>
      </c>
      <c r="O459" s="86"/>
      <c r="P459" s="220">
        <f>O459*H459</f>
        <v>0</v>
      </c>
      <c r="Q459" s="220">
        <v>0.12303</v>
      </c>
      <c r="R459" s="220">
        <f>Q459*H459</f>
        <v>0.12303</v>
      </c>
      <c r="S459" s="220">
        <v>0</v>
      </c>
      <c r="T459" s="221">
        <f>S459*H459</f>
        <v>0</v>
      </c>
      <c r="U459" s="40"/>
      <c r="V459" s="40"/>
      <c r="W459" s="40"/>
      <c r="X459" s="40"/>
      <c r="Y459" s="40"/>
      <c r="Z459" s="40"/>
      <c r="AA459" s="40"/>
      <c r="AB459" s="40"/>
      <c r="AC459" s="40"/>
      <c r="AD459" s="40"/>
      <c r="AE459" s="40"/>
      <c r="AR459" s="222" t="s">
        <v>118</v>
      </c>
      <c r="AT459" s="222" t="s">
        <v>114</v>
      </c>
      <c r="AU459" s="222" t="s">
        <v>85</v>
      </c>
      <c r="AY459" s="19" t="s">
        <v>113</v>
      </c>
      <c r="BE459" s="223">
        <f>IF(N459="základní",J459,0)</f>
        <v>0</v>
      </c>
      <c r="BF459" s="223">
        <f>IF(N459="snížená",J459,0)</f>
        <v>0</v>
      </c>
      <c r="BG459" s="223">
        <f>IF(N459="zákl. přenesená",J459,0)</f>
        <v>0</v>
      </c>
      <c r="BH459" s="223">
        <f>IF(N459="sníž. přenesená",J459,0)</f>
        <v>0</v>
      </c>
      <c r="BI459" s="223">
        <f>IF(N459="nulová",J459,0)</f>
        <v>0</v>
      </c>
      <c r="BJ459" s="19" t="s">
        <v>83</v>
      </c>
      <c r="BK459" s="223">
        <f>ROUND(I459*H459,2)</f>
        <v>0</v>
      </c>
      <c r="BL459" s="19" t="s">
        <v>118</v>
      </c>
      <c r="BM459" s="222" t="s">
        <v>885</v>
      </c>
    </row>
    <row r="460" s="2" customFormat="1" ht="16.5" customHeight="1">
      <c r="A460" s="40"/>
      <c r="B460" s="41"/>
      <c r="C460" s="271" t="s">
        <v>886</v>
      </c>
      <c r="D460" s="271" t="s">
        <v>411</v>
      </c>
      <c r="E460" s="272" t="s">
        <v>887</v>
      </c>
      <c r="F460" s="273" t="s">
        <v>888</v>
      </c>
      <c r="G460" s="274" t="s">
        <v>457</v>
      </c>
      <c r="H460" s="275">
        <v>1.01</v>
      </c>
      <c r="I460" s="276"/>
      <c r="J460" s="277">
        <f>ROUND(I460*H460,2)</f>
        <v>0</v>
      </c>
      <c r="K460" s="273" t="s">
        <v>19</v>
      </c>
      <c r="L460" s="278"/>
      <c r="M460" s="279" t="s">
        <v>19</v>
      </c>
      <c r="N460" s="280" t="s">
        <v>46</v>
      </c>
      <c r="O460" s="86"/>
      <c r="P460" s="220">
        <f>O460*H460</f>
        <v>0</v>
      </c>
      <c r="Q460" s="220">
        <v>0.013299999999999999</v>
      </c>
      <c r="R460" s="220">
        <f>Q460*H460</f>
        <v>0.013432999999999999</v>
      </c>
      <c r="S460" s="220">
        <v>0</v>
      </c>
      <c r="T460" s="221">
        <f>S460*H460</f>
        <v>0</v>
      </c>
      <c r="U460" s="40"/>
      <c r="V460" s="40"/>
      <c r="W460" s="40"/>
      <c r="X460" s="40"/>
      <c r="Y460" s="40"/>
      <c r="Z460" s="40"/>
      <c r="AA460" s="40"/>
      <c r="AB460" s="40"/>
      <c r="AC460" s="40"/>
      <c r="AD460" s="40"/>
      <c r="AE460" s="40"/>
      <c r="AR460" s="222" t="s">
        <v>149</v>
      </c>
      <c r="AT460" s="222" t="s">
        <v>411</v>
      </c>
      <c r="AU460" s="222" t="s">
        <v>85</v>
      </c>
      <c r="AY460" s="19" t="s">
        <v>113</v>
      </c>
      <c r="BE460" s="223">
        <f>IF(N460="základní",J460,0)</f>
        <v>0</v>
      </c>
      <c r="BF460" s="223">
        <f>IF(N460="snížená",J460,0)</f>
        <v>0</v>
      </c>
      <c r="BG460" s="223">
        <f>IF(N460="zákl. přenesená",J460,0)</f>
        <v>0</v>
      </c>
      <c r="BH460" s="223">
        <f>IF(N460="sníž. přenesená",J460,0)</f>
        <v>0</v>
      </c>
      <c r="BI460" s="223">
        <f>IF(N460="nulová",J460,0)</f>
        <v>0</v>
      </c>
      <c r="BJ460" s="19" t="s">
        <v>83</v>
      </c>
      <c r="BK460" s="223">
        <f>ROUND(I460*H460,2)</f>
        <v>0</v>
      </c>
      <c r="BL460" s="19" t="s">
        <v>118</v>
      </c>
      <c r="BM460" s="222" t="s">
        <v>889</v>
      </c>
    </row>
    <row r="461" s="13" customFormat="1">
      <c r="A461" s="13"/>
      <c r="B461" s="235"/>
      <c r="C461" s="236"/>
      <c r="D461" s="226" t="s">
        <v>127</v>
      </c>
      <c r="E461" s="237" t="s">
        <v>19</v>
      </c>
      <c r="F461" s="238" t="s">
        <v>629</v>
      </c>
      <c r="G461" s="236"/>
      <c r="H461" s="239">
        <v>1.01</v>
      </c>
      <c r="I461" s="240"/>
      <c r="J461" s="236"/>
      <c r="K461" s="236"/>
      <c r="L461" s="241"/>
      <c r="M461" s="242"/>
      <c r="N461" s="243"/>
      <c r="O461" s="243"/>
      <c r="P461" s="243"/>
      <c r="Q461" s="243"/>
      <c r="R461" s="243"/>
      <c r="S461" s="243"/>
      <c r="T461" s="244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45" t="s">
        <v>127</v>
      </c>
      <c r="AU461" s="245" t="s">
        <v>85</v>
      </c>
      <c r="AV461" s="13" t="s">
        <v>85</v>
      </c>
      <c r="AW461" s="13" t="s">
        <v>37</v>
      </c>
      <c r="AX461" s="13" t="s">
        <v>75</v>
      </c>
      <c r="AY461" s="245" t="s">
        <v>113</v>
      </c>
    </row>
    <row r="462" s="2" customFormat="1" ht="48" customHeight="1">
      <c r="A462" s="40"/>
      <c r="B462" s="41"/>
      <c r="C462" s="211" t="s">
        <v>890</v>
      </c>
      <c r="D462" s="211" t="s">
        <v>114</v>
      </c>
      <c r="E462" s="212" t="s">
        <v>891</v>
      </c>
      <c r="F462" s="213" t="s">
        <v>892</v>
      </c>
      <c r="G462" s="214" t="s">
        <v>457</v>
      </c>
      <c r="H462" s="215">
        <v>1</v>
      </c>
      <c r="I462" s="216"/>
      <c r="J462" s="217">
        <f>ROUND(I462*H462,2)</f>
        <v>0</v>
      </c>
      <c r="K462" s="213" t="s">
        <v>222</v>
      </c>
      <c r="L462" s="46"/>
      <c r="M462" s="218" t="s">
        <v>19</v>
      </c>
      <c r="N462" s="219" t="s">
        <v>46</v>
      </c>
      <c r="O462" s="86"/>
      <c r="P462" s="220">
        <f>O462*H462</f>
        <v>0</v>
      </c>
      <c r="Q462" s="220">
        <v>0.0030100000000000001</v>
      </c>
      <c r="R462" s="220">
        <f>Q462*H462</f>
        <v>0.0030100000000000001</v>
      </c>
      <c r="S462" s="220">
        <v>0</v>
      </c>
      <c r="T462" s="221">
        <f>S462*H462</f>
        <v>0</v>
      </c>
      <c r="U462" s="40"/>
      <c r="V462" s="40"/>
      <c r="W462" s="40"/>
      <c r="X462" s="40"/>
      <c r="Y462" s="40"/>
      <c r="Z462" s="40"/>
      <c r="AA462" s="40"/>
      <c r="AB462" s="40"/>
      <c r="AC462" s="40"/>
      <c r="AD462" s="40"/>
      <c r="AE462" s="40"/>
      <c r="AR462" s="222" t="s">
        <v>118</v>
      </c>
      <c r="AT462" s="222" t="s">
        <v>114</v>
      </c>
      <c r="AU462" s="222" t="s">
        <v>85</v>
      </c>
      <c r="AY462" s="19" t="s">
        <v>113</v>
      </c>
      <c r="BE462" s="223">
        <f>IF(N462="základní",J462,0)</f>
        <v>0</v>
      </c>
      <c r="BF462" s="223">
        <f>IF(N462="snížená",J462,0)</f>
        <v>0</v>
      </c>
      <c r="BG462" s="223">
        <f>IF(N462="zákl. přenesená",J462,0)</f>
        <v>0</v>
      </c>
      <c r="BH462" s="223">
        <f>IF(N462="sníž. přenesená",J462,0)</f>
        <v>0</v>
      </c>
      <c r="BI462" s="223">
        <f>IF(N462="nulová",J462,0)</f>
        <v>0</v>
      </c>
      <c r="BJ462" s="19" t="s">
        <v>83</v>
      </c>
      <c r="BK462" s="223">
        <f>ROUND(I462*H462,2)</f>
        <v>0</v>
      </c>
      <c r="BL462" s="19" t="s">
        <v>118</v>
      </c>
      <c r="BM462" s="222" t="s">
        <v>893</v>
      </c>
    </row>
    <row r="463" s="13" customFormat="1">
      <c r="A463" s="13"/>
      <c r="B463" s="235"/>
      <c r="C463" s="236"/>
      <c r="D463" s="226" t="s">
        <v>127</v>
      </c>
      <c r="E463" s="237" t="s">
        <v>19</v>
      </c>
      <c r="F463" s="238" t="s">
        <v>83</v>
      </c>
      <c r="G463" s="236"/>
      <c r="H463" s="239">
        <v>1</v>
      </c>
      <c r="I463" s="240"/>
      <c r="J463" s="236"/>
      <c r="K463" s="236"/>
      <c r="L463" s="241"/>
      <c r="M463" s="242"/>
      <c r="N463" s="243"/>
      <c r="O463" s="243"/>
      <c r="P463" s="243"/>
      <c r="Q463" s="243"/>
      <c r="R463" s="243"/>
      <c r="S463" s="243"/>
      <c r="T463" s="244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245" t="s">
        <v>127</v>
      </c>
      <c r="AU463" s="245" t="s">
        <v>85</v>
      </c>
      <c r="AV463" s="13" t="s">
        <v>85</v>
      </c>
      <c r="AW463" s="13" t="s">
        <v>37</v>
      </c>
      <c r="AX463" s="13" t="s">
        <v>83</v>
      </c>
      <c r="AY463" s="245" t="s">
        <v>113</v>
      </c>
    </row>
    <row r="464" s="2" customFormat="1" ht="16.5" customHeight="1">
      <c r="A464" s="40"/>
      <c r="B464" s="41"/>
      <c r="C464" s="271" t="s">
        <v>894</v>
      </c>
      <c r="D464" s="271" t="s">
        <v>411</v>
      </c>
      <c r="E464" s="272" t="s">
        <v>895</v>
      </c>
      <c r="F464" s="273" t="s">
        <v>896</v>
      </c>
      <c r="G464" s="274" t="s">
        <v>457</v>
      </c>
      <c r="H464" s="275">
        <v>1.01</v>
      </c>
      <c r="I464" s="276"/>
      <c r="J464" s="277">
        <f>ROUND(I464*H464,2)</f>
        <v>0</v>
      </c>
      <c r="K464" s="273" t="s">
        <v>222</v>
      </c>
      <c r="L464" s="278"/>
      <c r="M464" s="279" t="s">
        <v>19</v>
      </c>
      <c r="N464" s="280" t="s">
        <v>46</v>
      </c>
      <c r="O464" s="86"/>
      <c r="P464" s="220">
        <f>O464*H464</f>
        <v>0</v>
      </c>
      <c r="Q464" s="220">
        <v>0.065000000000000002</v>
      </c>
      <c r="R464" s="220">
        <f>Q464*H464</f>
        <v>0.06565</v>
      </c>
      <c r="S464" s="220">
        <v>0</v>
      </c>
      <c r="T464" s="221">
        <f>S464*H464</f>
        <v>0</v>
      </c>
      <c r="U464" s="40"/>
      <c r="V464" s="40"/>
      <c r="W464" s="40"/>
      <c r="X464" s="40"/>
      <c r="Y464" s="40"/>
      <c r="Z464" s="40"/>
      <c r="AA464" s="40"/>
      <c r="AB464" s="40"/>
      <c r="AC464" s="40"/>
      <c r="AD464" s="40"/>
      <c r="AE464" s="40"/>
      <c r="AR464" s="222" t="s">
        <v>149</v>
      </c>
      <c r="AT464" s="222" t="s">
        <v>411</v>
      </c>
      <c r="AU464" s="222" t="s">
        <v>85</v>
      </c>
      <c r="AY464" s="19" t="s">
        <v>113</v>
      </c>
      <c r="BE464" s="223">
        <f>IF(N464="základní",J464,0)</f>
        <v>0</v>
      </c>
      <c r="BF464" s="223">
        <f>IF(N464="snížená",J464,0)</f>
        <v>0</v>
      </c>
      <c r="BG464" s="223">
        <f>IF(N464="zákl. přenesená",J464,0)</f>
        <v>0</v>
      </c>
      <c r="BH464" s="223">
        <f>IF(N464="sníž. přenesená",J464,0)</f>
        <v>0</v>
      </c>
      <c r="BI464" s="223">
        <f>IF(N464="nulová",J464,0)</f>
        <v>0</v>
      </c>
      <c r="BJ464" s="19" t="s">
        <v>83</v>
      </c>
      <c r="BK464" s="223">
        <f>ROUND(I464*H464,2)</f>
        <v>0</v>
      </c>
      <c r="BL464" s="19" t="s">
        <v>118</v>
      </c>
      <c r="BM464" s="222" t="s">
        <v>897</v>
      </c>
    </row>
    <row r="465" s="13" customFormat="1">
      <c r="A465" s="13"/>
      <c r="B465" s="235"/>
      <c r="C465" s="236"/>
      <c r="D465" s="226" t="s">
        <v>127</v>
      </c>
      <c r="E465" s="237" t="s">
        <v>19</v>
      </c>
      <c r="F465" s="238" t="s">
        <v>693</v>
      </c>
      <c r="G465" s="236"/>
      <c r="H465" s="239">
        <v>1.01</v>
      </c>
      <c r="I465" s="240"/>
      <c r="J465" s="236"/>
      <c r="K465" s="236"/>
      <c r="L465" s="241"/>
      <c r="M465" s="242"/>
      <c r="N465" s="243"/>
      <c r="O465" s="243"/>
      <c r="P465" s="243"/>
      <c r="Q465" s="243"/>
      <c r="R465" s="243"/>
      <c r="S465" s="243"/>
      <c r="T465" s="244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45" t="s">
        <v>127</v>
      </c>
      <c r="AU465" s="245" t="s">
        <v>85</v>
      </c>
      <c r="AV465" s="13" t="s">
        <v>85</v>
      </c>
      <c r="AW465" s="13" t="s">
        <v>37</v>
      </c>
      <c r="AX465" s="13" t="s">
        <v>83</v>
      </c>
      <c r="AY465" s="245" t="s">
        <v>113</v>
      </c>
    </row>
    <row r="466" s="2" customFormat="1" ht="36" customHeight="1">
      <c r="A466" s="40"/>
      <c r="B466" s="41"/>
      <c r="C466" s="211" t="s">
        <v>898</v>
      </c>
      <c r="D466" s="211" t="s">
        <v>114</v>
      </c>
      <c r="E466" s="212" t="s">
        <v>899</v>
      </c>
      <c r="F466" s="213" t="s">
        <v>900</v>
      </c>
      <c r="G466" s="214" t="s">
        <v>457</v>
      </c>
      <c r="H466" s="215">
        <v>1</v>
      </c>
      <c r="I466" s="216"/>
      <c r="J466" s="217">
        <f>ROUND(I466*H466,2)</f>
        <v>0</v>
      </c>
      <c r="K466" s="213" t="s">
        <v>19</v>
      </c>
      <c r="L466" s="46"/>
      <c r="M466" s="218" t="s">
        <v>19</v>
      </c>
      <c r="N466" s="219" t="s">
        <v>46</v>
      </c>
      <c r="O466" s="86"/>
      <c r="P466" s="220">
        <f>O466*H466</f>
        <v>0</v>
      </c>
      <c r="Q466" s="220">
        <v>0.14199999999999999</v>
      </c>
      <c r="R466" s="220">
        <f>Q466*H466</f>
        <v>0.14199999999999999</v>
      </c>
      <c r="S466" s="220">
        <v>0</v>
      </c>
      <c r="T466" s="221">
        <f>S466*H466</f>
        <v>0</v>
      </c>
      <c r="U466" s="40"/>
      <c r="V466" s="40"/>
      <c r="W466" s="40"/>
      <c r="X466" s="40"/>
      <c r="Y466" s="40"/>
      <c r="Z466" s="40"/>
      <c r="AA466" s="40"/>
      <c r="AB466" s="40"/>
      <c r="AC466" s="40"/>
      <c r="AD466" s="40"/>
      <c r="AE466" s="40"/>
      <c r="AR466" s="222" t="s">
        <v>118</v>
      </c>
      <c r="AT466" s="222" t="s">
        <v>114</v>
      </c>
      <c r="AU466" s="222" t="s">
        <v>85</v>
      </c>
      <c r="AY466" s="19" t="s">
        <v>113</v>
      </c>
      <c r="BE466" s="223">
        <f>IF(N466="základní",J466,0)</f>
        <v>0</v>
      </c>
      <c r="BF466" s="223">
        <f>IF(N466="snížená",J466,0)</f>
        <v>0</v>
      </c>
      <c r="BG466" s="223">
        <f>IF(N466="zákl. přenesená",J466,0)</f>
        <v>0</v>
      </c>
      <c r="BH466" s="223">
        <f>IF(N466="sníž. přenesená",J466,0)</f>
        <v>0</v>
      </c>
      <c r="BI466" s="223">
        <f>IF(N466="nulová",J466,0)</f>
        <v>0</v>
      </c>
      <c r="BJ466" s="19" t="s">
        <v>83</v>
      </c>
      <c r="BK466" s="223">
        <f>ROUND(I466*H466,2)</f>
        <v>0</v>
      </c>
      <c r="BL466" s="19" t="s">
        <v>118</v>
      </c>
      <c r="BM466" s="222" t="s">
        <v>901</v>
      </c>
    </row>
    <row r="467" s="2" customFormat="1" ht="36" customHeight="1">
      <c r="A467" s="40"/>
      <c r="B467" s="41"/>
      <c r="C467" s="211" t="s">
        <v>902</v>
      </c>
      <c r="D467" s="211" t="s">
        <v>114</v>
      </c>
      <c r="E467" s="212" t="s">
        <v>903</v>
      </c>
      <c r="F467" s="213" t="s">
        <v>904</v>
      </c>
      <c r="G467" s="214" t="s">
        <v>457</v>
      </c>
      <c r="H467" s="215">
        <v>1</v>
      </c>
      <c r="I467" s="216"/>
      <c r="J467" s="217">
        <f>ROUND(I467*H467,2)</f>
        <v>0</v>
      </c>
      <c r="K467" s="213" t="s">
        <v>19</v>
      </c>
      <c r="L467" s="46"/>
      <c r="M467" s="218" t="s">
        <v>19</v>
      </c>
      <c r="N467" s="219" t="s">
        <v>46</v>
      </c>
      <c r="O467" s="86"/>
      <c r="P467" s="220">
        <f>O467*H467</f>
        <v>0</v>
      </c>
      <c r="Q467" s="220">
        <v>0.215</v>
      </c>
      <c r="R467" s="220">
        <f>Q467*H467</f>
        <v>0.215</v>
      </c>
      <c r="S467" s="220">
        <v>0</v>
      </c>
      <c r="T467" s="221">
        <f>S467*H467</f>
        <v>0</v>
      </c>
      <c r="U467" s="40"/>
      <c r="V467" s="40"/>
      <c r="W467" s="40"/>
      <c r="X467" s="40"/>
      <c r="Y467" s="40"/>
      <c r="Z467" s="40"/>
      <c r="AA467" s="40"/>
      <c r="AB467" s="40"/>
      <c r="AC467" s="40"/>
      <c r="AD467" s="40"/>
      <c r="AE467" s="40"/>
      <c r="AR467" s="222" t="s">
        <v>118</v>
      </c>
      <c r="AT467" s="222" t="s">
        <v>114</v>
      </c>
      <c r="AU467" s="222" t="s">
        <v>85</v>
      </c>
      <c r="AY467" s="19" t="s">
        <v>113</v>
      </c>
      <c r="BE467" s="223">
        <f>IF(N467="základní",J467,0)</f>
        <v>0</v>
      </c>
      <c r="BF467" s="223">
        <f>IF(N467="snížená",J467,0)</f>
        <v>0</v>
      </c>
      <c r="BG467" s="223">
        <f>IF(N467="zákl. přenesená",J467,0)</f>
        <v>0</v>
      </c>
      <c r="BH467" s="223">
        <f>IF(N467="sníž. přenesená",J467,0)</f>
        <v>0</v>
      </c>
      <c r="BI467" s="223">
        <f>IF(N467="nulová",J467,0)</f>
        <v>0</v>
      </c>
      <c r="BJ467" s="19" t="s">
        <v>83</v>
      </c>
      <c r="BK467" s="223">
        <f>ROUND(I467*H467,2)</f>
        <v>0</v>
      </c>
      <c r="BL467" s="19" t="s">
        <v>118</v>
      </c>
      <c r="BM467" s="222" t="s">
        <v>905</v>
      </c>
    </row>
    <row r="468" s="2" customFormat="1" ht="36" customHeight="1">
      <c r="A468" s="40"/>
      <c r="B468" s="41"/>
      <c r="C468" s="211" t="s">
        <v>906</v>
      </c>
      <c r="D468" s="211" t="s">
        <v>114</v>
      </c>
      <c r="E468" s="212" t="s">
        <v>907</v>
      </c>
      <c r="F468" s="213" t="s">
        <v>908</v>
      </c>
      <c r="G468" s="214" t="s">
        <v>457</v>
      </c>
      <c r="H468" s="215">
        <v>2</v>
      </c>
      <c r="I468" s="216"/>
      <c r="J468" s="217">
        <f>ROUND(I468*H468,2)</f>
        <v>0</v>
      </c>
      <c r="K468" s="213" t="s">
        <v>19</v>
      </c>
      <c r="L468" s="46"/>
      <c r="M468" s="218" t="s">
        <v>19</v>
      </c>
      <c r="N468" s="219" t="s">
        <v>46</v>
      </c>
      <c r="O468" s="86"/>
      <c r="P468" s="220">
        <f>O468*H468</f>
        <v>0</v>
      </c>
      <c r="Q468" s="220">
        <v>0</v>
      </c>
      <c r="R468" s="220">
        <f>Q468*H468</f>
        <v>0</v>
      </c>
      <c r="S468" s="220">
        <v>0</v>
      </c>
      <c r="T468" s="221">
        <f>S468*H468</f>
        <v>0</v>
      </c>
      <c r="U468" s="40"/>
      <c r="V468" s="40"/>
      <c r="W468" s="40"/>
      <c r="X468" s="40"/>
      <c r="Y468" s="40"/>
      <c r="Z468" s="40"/>
      <c r="AA468" s="40"/>
      <c r="AB468" s="40"/>
      <c r="AC468" s="40"/>
      <c r="AD468" s="40"/>
      <c r="AE468" s="40"/>
      <c r="AR468" s="222" t="s">
        <v>118</v>
      </c>
      <c r="AT468" s="222" t="s">
        <v>114</v>
      </c>
      <c r="AU468" s="222" t="s">
        <v>85</v>
      </c>
      <c r="AY468" s="19" t="s">
        <v>113</v>
      </c>
      <c r="BE468" s="223">
        <f>IF(N468="základní",J468,0)</f>
        <v>0</v>
      </c>
      <c r="BF468" s="223">
        <f>IF(N468="snížená",J468,0)</f>
        <v>0</v>
      </c>
      <c r="BG468" s="223">
        <f>IF(N468="zákl. přenesená",J468,0)</f>
        <v>0</v>
      </c>
      <c r="BH468" s="223">
        <f>IF(N468="sníž. přenesená",J468,0)</f>
        <v>0</v>
      </c>
      <c r="BI468" s="223">
        <f>IF(N468="nulová",J468,0)</f>
        <v>0</v>
      </c>
      <c r="BJ468" s="19" t="s">
        <v>83</v>
      </c>
      <c r="BK468" s="223">
        <f>ROUND(I468*H468,2)</f>
        <v>0</v>
      </c>
      <c r="BL468" s="19" t="s">
        <v>118</v>
      </c>
      <c r="BM468" s="222" t="s">
        <v>909</v>
      </c>
    </row>
    <row r="469" s="2" customFormat="1" ht="24" customHeight="1">
      <c r="A469" s="40"/>
      <c r="B469" s="41"/>
      <c r="C469" s="211" t="s">
        <v>910</v>
      </c>
      <c r="D469" s="211" t="s">
        <v>114</v>
      </c>
      <c r="E469" s="212" t="s">
        <v>911</v>
      </c>
      <c r="F469" s="213" t="s">
        <v>912</v>
      </c>
      <c r="G469" s="214" t="s">
        <v>913</v>
      </c>
      <c r="H469" s="215">
        <v>10</v>
      </c>
      <c r="I469" s="216"/>
      <c r="J469" s="217">
        <f>ROUND(I469*H469,2)</f>
        <v>0</v>
      </c>
      <c r="K469" s="213" t="s">
        <v>19</v>
      </c>
      <c r="L469" s="46"/>
      <c r="M469" s="218" t="s">
        <v>19</v>
      </c>
      <c r="N469" s="219" t="s">
        <v>46</v>
      </c>
      <c r="O469" s="86"/>
      <c r="P469" s="220">
        <f>O469*H469</f>
        <v>0</v>
      </c>
      <c r="Q469" s="220">
        <v>0</v>
      </c>
      <c r="R469" s="220">
        <f>Q469*H469</f>
        <v>0</v>
      </c>
      <c r="S469" s="220">
        <v>0</v>
      </c>
      <c r="T469" s="221">
        <f>S469*H469</f>
        <v>0</v>
      </c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R469" s="222" t="s">
        <v>118</v>
      </c>
      <c r="AT469" s="222" t="s">
        <v>114</v>
      </c>
      <c r="AU469" s="222" t="s">
        <v>85</v>
      </c>
      <c r="AY469" s="19" t="s">
        <v>113</v>
      </c>
      <c r="BE469" s="223">
        <f>IF(N469="základní",J469,0)</f>
        <v>0</v>
      </c>
      <c r="BF469" s="223">
        <f>IF(N469="snížená",J469,0)</f>
        <v>0</v>
      </c>
      <c r="BG469" s="223">
        <f>IF(N469="zákl. přenesená",J469,0)</f>
        <v>0</v>
      </c>
      <c r="BH469" s="223">
        <f>IF(N469="sníž. přenesená",J469,0)</f>
        <v>0</v>
      </c>
      <c r="BI469" s="223">
        <f>IF(N469="nulová",J469,0)</f>
        <v>0</v>
      </c>
      <c r="BJ469" s="19" t="s">
        <v>83</v>
      </c>
      <c r="BK469" s="223">
        <f>ROUND(I469*H469,2)</f>
        <v>0</v>
      </c>
      <c r="BL469" s="19" t="s">
        <v>118</v>
      </c>
      <c r="BM469" s="222" t="s">
        <v>914</v>
      </c>
    </row>
    <row r="470" s="2" customFormat="1" ht="16.5" customHeight="1">
      <c r="A470" s="40"/>
      <c r="B470" s="41"/>
      <c r="C470" s="211" t="s">
        <v>915</v>
      </c>
      <c r="D470" s="211" t="s">
        <v>114</v>
      </c>
      <c r="E470" s="212" t="s">
        <v>916</v>
      </c>
      <c r="F470" s="213" t="s">
        <v>917</v>
      </c>
      <c r="G470" s="214" t="s">
        <v>190</v>
      </c>
      <c r="H470" s="215">
        <v>52</v>
      </c>
      <c r="I470" s="216"/>
      <c r="J470" s="217">
        <f>ROUND(I470*H470,2)</f>
        <v>0</v>
      </c>
      <c r="K470" s="213" t="s">
        <v>19</v>
      </c>
      <c r="L470" s="46"/>
      <c r="M470" s="218" t="s">
        <v>19</v>
      </c>
      <c r="N470" s="219" t="s">
        <v>46</v>
      </c>
      <c r="O470" s="86"/>
      <c r="P470" s="220">
        <f>O470*H470</f>
        <v>0</v>
      </c>
      <c r="Q470" s="220">
        <v>0</v>
      </c>
      <c r="R470" s="220">
        <f>Q470*H470</f>
        <v>0</v>
      </c>
      <c r="S470" s="220">
        <v>0</v>
      </c>
      <c r="T470" s="221">
        <f>S470*H470</f>
        <v>0</v>
      </c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R470" s="222" t="s">
        <v>118</v>
      </c>
      <c r="AT470" s="222" t="s">
        <v>114</v>
      </c>
      <c r="AU470" s="222" t="s">
        <v>85</v>
      </c>
      <c r="AY470" s="19" t="s">
        <v>113</v>
      </c>
      <c r="BE470" s="223">
        <f>IF(N470="základní",J470,0)</f>
        <v>0</v>
      </c>
      <c r="BF470" s="223">
        <f>IF(N470="snížená",J470,0)</f>
        <v>0</v>
      </c>
      <c r="BG470" s="223">
        <f>IF(N470="zákl. přenesená",J470,0)</f>
        <v>0</v>
      </c>
      <c r="BH470" s="223">
        <f>IF(N470="sníž. přenesená",J470,0)</f>
        <v>0</v>
      </c>
      <c r="BI470" s="223">
        <f>IF(N470="nulová",J470,0)</f>
        <v>0</v>
      </c>
      <c r="BJ470" s="19" t="s">
        <v>83</v>
      </c>
      <c r="BK470" s="223">
        <f>ROUND(I470*H470,2)</f>
        <v>0</v>
      </c>
      <c r="BL470" s="19" t="s">
        <v>118</v>
      </c>
      <c r="BM470" s="222" t="s">
        <v>918</v>
      </c>
    </row>
    <row r="471" s="13" customFormat="1">
      <c r="A471" s="13"/>
      <c r="B471" s="235"/>
      <c r="C471" s="236"/>
      <c r="D471" s="226" t="s">
        <v>127</v>
      </c>
      <c r="E471" s="237" t="s">
        <v>19</v>
      </c>
      <c r="F471" s="238" t="s">
        <v>919</v>
      </c>
      <c r="G471" s="236"/>
      <c r="H471" s="239">
        <v>52</v>
      </c>
      <c r="I471" s="240"/>
      <c r="J471" s="236"/>
      <c r="K471" s="236"/>
      <c r="L471" s="241"/>
      <c r="M471" s="242"/>
      <c r="N471" s="243"/>
      <c r="O471" s="243"/>
      <c r="P471" s="243"/>
      <c r="Q471" s="243"/>
      <c r="R471" s="243"/>
      <c r="S471" s="243"/>
      <c r="T471" s="244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45" t="s">
        <v>127</v>
      </c>
      <c r="AU471" s="245" t="s">
        <v>85</v>
      </c>
      <c r="AV471" s="13" t="s">
        <v>85</v>
      </c>
      <c r="AW471" s="13" t="s">
        <v>37</v>
      </c>
      <c r="AX471" s="13" t="s">
        <v>83</v>
      </c>
      <c r="AY471" s="245" t="s">
        <v>113</v>
      </c>
    </row>
    <row r="472" s="11" customFormat="1" ht="20.88" customHeight="1">
      <c r="A472" s="11"/>
      <c r="B472" s="197"/>
      <c r="C472" s="198"/>
      <c r="D472" s="199" t="s">
        <v>74</v>
      </c>
      <c r="E472" s="258" t="s">
        <v>664</v>
      </c>
      <c r="F472" s="258" t="s">
        <v>920</v>
      </c>
      <c r="G472" s="198"/>
      <c r="H472" s="198"/>
      <c r="I472" s="201"/>
      <c r="J472" s="259">
        <f>BK472</f>
        <v>0</v>
      </c>
      <c r="K472" s="198"/>
      <c r="L472" s="203"/>
      <c r="M472" s="204"/>
      <c r="N472" s="205"/>
      <c r="O472" s="205"/>
      <c r="P472" s="206">
        <f>SUM(P473:P490)</f>
        <v>0</v>
      </c>
      <c r="Q472" s="205"/>
      <c r="R472" s="206">
        <f>SUM(R473:R490)</f>
        <v>26.7648531</v>
      </c>
      <c r="S472" s="205"/>
      <c r="T472" s="207">
        <f>SUM(T473:T490)</f>
        <v>0</v>
      </c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R472" s="208" t="s">
        <v>83</v>
      </c>
      <c r="AT472" s="209" t="s">
        <v>74</v>
      </c>
      <c r="AU472" s="209" t="s">
        <v>85</v>
      </c>
      <c r="AY472" s="208" t="s">
        <v>113</v>
      </c>
      <c r="BK472" s="210">
        <f>SUM(BK473:BK490)</f>
        <v>0</v>
      </c>
    </row>
    <row r="473" s="2" customFormat="1" ht="36" customHeight="1">
      <c r="A473" s="40"/>
      <c r="B473" s="41"/>
      <c r="C473" s="211" t="s">
        <v>921</v>
      </c>
      <c r="D473" s="211" t="s">
        <v>114</v>
      </c>
      <c r="E473" s="212" t="s">
        <v>922</v>
      </c>
      <c r="F473" s="213" t="s">
        <v>923</v>
      </c>
      <c r="G473" s="214" t="s">
        <v>282</v>
      </c>
      <c r="H473" s="215">
        <v>5.0999999999999996</v>
      </c>
      <c r="I473" s="216"/>
      <c r="J473" s="217">
        <f>ROUND(I473*H473,2)</f>
        <v>0</v>
      </c>
      <c r="K473" s="213" t="s">
        <v>222</v>
      </c>
      <c r="L473" s="46"/>
      <c r="M473" s="218" t="s">
        <v>19</v>
      </c>
      <c r="N473" s="219" t="s">
        <v>46</v>
      </c>
      <c r="O473" s="86"/>
      <c r="P473" s="220">
        <f>O473*H473</f>
        <v>0</v>
      </c>
      <c r="Q473" s="220">
        <v>2.4775800000000001</v>
      </c>
      <c r="R473" s="220">
        <f>Q473*H473</f>
        <v>12.635657999999999</v>
      </c>
      <c r="S473" s="220">
        <v>0</v>
      </c>
      <c r="T473" s="221">
        <f>S473*H473</f>
        <v>0</v>
      </c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R473" s="222" t="s">
        <v>118</v>
      </c>
      <c r="AT473" s="222" t="s">
        <v>114</v>
      </c>
      <c r="AU473" s="222" t="s">
        <v>123</v>
      </c>
      <c r="AY473" s="19" t="s">
        <v>113</v>
      </c>
      <c r="BE473" s="223">
        <f>IF(N473="základní",J473,0)</f>
        <v>0</v>
      </c>
      <c r="BF473" s="223">
        <f>IF(N473="snížená",J473,0)</f>
        <v>0</v>
      </c>
      <c r="BG473" s="223">
        <f>IF(N473="zákl. přenesená",J473,0)</f>
        <v>0</v>
      </c>
      <c r="BH473" s="223">
        <f>IF(N473="sníž. přenesená",J473,0)</f>
        <v>0</v>
      </c>
      <c r="BI473" s="223">
        <f>IF(N473="nulová",J473,0)</f>
        <v>0</v>
      </c>
      <c r="BJ473" s="19" t="s">
        <v>83</v>
      </c>
      <c r="BK473" s="223">
        <f>ROUND(I473*H473,2)</f>
        <v>0</v>
      </c>
      <c r="BL473" s="19" t="s">
        <v>118</v>
      </c>
      <c r="BM473" s="222" t="s">
        <v>924</v>
      </c>
    </row>
    <row r="474" s="12" customFormat="1">
      <c r="A474" s="12"/>
      <c r="B474" s="224"/>
      <c r="C474" s="225"/>
      <c r="D474" s="226" t="s">
        <v>127</v>
      </c>
      <c r="E474" s="227" t="s">
        <v>19</v>
      </c>
      <c r="F474" s="228" t="s">
        <v>925</v>
      </c>
      <c r="G474" s="225"/>
      <c r="H474" s="227" t="s">
        <v>19</v>
      </c>
      <c r="I474" s="229"/>
      <c r="J474" s="225"/>
      <c r="K474" s="225"/>
      <c r="L474" s="230"/>
      <c r="M474" s="231"/>
      <c r="N474" s="232"/>
      <c r="O474" s="232"/>
      <c r="P474" s="232"/>
      <c r="Q474" s="232"/>
      <c r="R474" s="232"/>
      <c r="S474" s="232"/>
      <c r="T474" s="233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T474" s="234" t="s">
        <v>127</v>
      </c>
      <c r="AU474" s="234" t="s">
        <v>123</v>
      </c>
      <c r="AV474" s="12" t="s">
        <v>83</v>
      </c>
      <c r="AW474" s="12" t="s">
        <v>37</v>
      </c>
      <c r="AX474" s="12" t="s">
        <v>75</v>
      </c>
      <c r="AY474" s="234" t="s">
        <v>113</v>
      </c>
    </row>
    <row r="475" s="13" customFormat="1">
      <c r="A475" s="13"/>
      <c r="B475" s="235"/>
      <c r="C475" s="236"/>
      <c r="D475" s="226" t="s">
        <v>127</v>
      </c>
      <c r="E475" s="237" t="s">
        <v>19</v>
      </c>
      <c r="F475" s="238" t="s">
        <v>926</v>
      </c>
      <c r="G475" s="236"/>
      <c r="H475" s="239">
        <v>5.0999999999999996</v>
      </c>
      <c r="I475" s="240"/>
      <c r="J475" s="236"/>
      <c r="K475" s="236"/>
      <c r="L475" s="241"/>
      <c r="M475" s="242"/>
      <c r="N475" s="243"/>
      <c r="O475" s="243"/>
      <c r="P475" s="243"/>
      <c r="Q475" s="243"/>
      <c r="R475" s="243"/>
      <c r="S475" s="243"/>
      <c r="T475" s="244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245" t="s">
        <v>127</v>
      </c>
      <c r="AU475" s="245" t="s">
        <v>123</v>
      </c>
      <c r="AV475" s="13" t="s">
        <v>85</v>
      </c>
      <c r="AW475" s="13" t="s">
        <v>37</v>
      </c>
      <c r="AX475" s="13" t="s">
        <v>75</v>
      </c>
      <c r="AY475" s="245" t="s">
        <v>113</v>
      </c>
    </row>
    <row r="476" s="2" customFormat="1" ht="36" customHeight="1">
      <c r="A476" s="40"/>
      <c r="B476" s="41"/>
      <c r="C476" s="211" t="s">
        <v>927</v>
      </c>
      <c r="D476" s="211" t="s">
        <v>114</v>
      </c>
      <c r="E476" s="212" t="s">
        <v>928</v>
      </c>
      <c r="F476" s="213" t="s">
        <v>929</v>
      </c>
      <c r="G476" s="214" t="s">
        <v>282</v>
      </c>
      <c r="H476" s="215">
        <v>5.4000000000000004</v>
      </c>
      <c r="I476" s="216"/>
      <c r="J476" s="217">
        <f>ROUND(I476*H476,2)</f>
        <v>0</v>
      </c>
      <c r="K476" s="213" t="s">
        <v>222</v>
      </c>
      <c r="L476" s="46"/>
      <c r="M476" s="218" t="s">
        <v>19</v>
      </c>
      <c r="N476" s="219" t="s">
        <v>46</v>
      </c>
      <c r="O476" s="86"/>
      <c r="P476" s="220">
        <f>O476*H476</f>
        <v>0</v>
      </c>
      <c r="Q476" s="220">
        <v>2.4775800000000001</v>
      </c>
      <c r="R476" s="220">
        <f>Q476*H476</f>
        <v>13.378932000000001</v>
      </c>
      <c r="S476" s="220">
        <v>0</v>
      </c>
      <c r="T476" s="221">
        <f>S476*H476</f>
        <v>0</v>
      </c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R476" s="222" t="s">
        <v>118</v>
      </c>
      <c r="AT476" s="222" t="s">
        <v>114</v>
      </c>
      <c r="AU476" s="222" t="s">
        <v>123</v>
      </c>
      <c r="AY476" s="19" t="s">
        <v>113</v>
      </c>
      <c r="BE476" s="223">
        <f>IF(N476="základní",J476,0)</f>
        <v>0</v>
      </c>
      <c r="BF476" s="223">
        <f>IF(N476="snížená",J476,0)</f>
        <v>0</v>
      </c>
      <c r="BG476" s="223">
        <f>IF(N476="zákl. přenesená",J476,0)</f>
        <v>0</v>
      </c>
      <c r="BH476" s="223">
        <f>IF(N476="sníž. přenesená",J476,0)</f>
        <v>0</v>
      </c>
      <c r="BI476" s="223">
        <f>IF(N476="nulová",J476,0)</f>
        <v>0</v>
      </c>
      <c r="BJ476" s="19" t="s">
        <v>83</v>
      </c>
      <c r="BK476" s="223">
        <f>ROUND(I476*H476,2)</f>
        <v>0</v>
      </c>
      <c r="BL476" s="19" t="s">
        <v>118</v>
      </c>
      <c r="BM476" s="222" t="s">
        <v>930</v>
      </c>
    </row>
    <row r="477" s="13" customFormat="1">
      <c r="A477" s="13"/>
      <c r="B477" s="235"/>
      <c r="C477" s="236"/>
      <c r="D477" s="226" t="s">
        <v>127</v>
      </c>
      <c r="E477" s="237" t="s">
        <v>19</v>
      </c>
      <c r="F477" s="238" t="s">
        <v>931</v>
      </c>
      <c r="G477" s="236"/>
      <c r="H477" s="239">
        <v>5.4000000000000004</v>
      </c>
      <c r="I477" s="240"/>
      <c r="J477" s="236"/>
      <c r="K477" s="236"/>
      <c r="L477" s="241"/>
      <c r="M477" s="242"/>
      <c r="N477" s="243"/>
      <c r="O477" s="243"/>
      <c r="P477" s="243"/>
      <c r="Q477" s="243"/>
      <c r="R477" s="243"/>
      <c r="S477" s="243"/>
      <c r="T477" s="24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45" t="s">
        <v>127</v>
      </c>
      <c r="AU477" s="245" t="s">
        <v>123</v>
      </c>
      <c r="AV477" s="13" t="s">
        <v>85</v>
      </c>
      <c r="AW477" s="13" t="s">
        <v>37</v>
      </c>
      <c r="AX477" s="13" t="s">
        <v>75</v>
      </c>
      <c r="AY477" s="245" t="s">
        <v>113</v>
      </c>
    </row>
    <row r="478" s="2" customFormat="1" ht="24" customHeight="1">
      <c r="A478" s="40"/>
      <c r="B478" s="41"/>
      <c r="C478" s="211" t="s">
        <v>932</v>
      </c>
      <c r="D478" s="211" t="s">
        <v>114</v>
      </c>
      <c r="E478" s="212" t="s">
        <v>933</v>
      </c>
      <c r="F478" s="213" t="s">
        <v>934</v>
      </c>
      <c r="G478" s="214" t="s">
        <v>133</v>
      </c>
      <c r="H478" s="215">
        <v>49.799999999999997</v>
      </c>
      <c r="I478" s="216"/>
      <c r="J478" s="217">
        <f>ROUND(I478*H478,2)</f>
        <v>0</v>
      </c>
      <c r="K478" s="213" t="s">
        <v>222</v>
      </c>
      <c r="L478" s="46"/>
      <c r="M478" s="218" t="s">
        <v>19</v>
      </c>
      <c r="N478" s="219" t="s">
        <v>46</v>
      </c>
      <c r="O478" s="86"/>
      <c r="P478" s="220">
        <f>O478*H478</f>
        <v>0</v>
      </c>
      <c r="Q478" s="220">
        <v>0.0046468500000000001</v>
      </c>
      <c r="R478" s="220">
        <f>Q478*H478</f>
        <v>0.23141313</v>
      </c>
      <c r="S478" s="220">
        <v>0</v>
      </c>
      <c r="T478" s="221">
        <f>S478*H478</f>
        <v>0</v>
      </c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R478" s="222" t="s">
        <v>118</v>
      </c>
      <c r="AT478" s="222" t="s">
        <v>114</v>
      </c>
      <c r="AU478" s="222" t="s">
        <v>123</v>
      </c>
      <c r="AY478" s="19" t="s">
        <v>113</v>
      </c>
      <c r="BE478" s="223">
        <f>IF(N478="základní",J478,0)</f>
        <v>0</v>
      </c>
      <c r="BF478" s="223">
        <f>IF(N478="snížená",J478,0)</f>
        <v>0</v>
      </c>
      <c r="BG478" s="223">
        <f>IF(N478="zákl. přenesená",J478,0)</f>
        <v>0</v>
      </c>
      <c r="BH478" s="223">
        <f>IF(N478="sníž. přenesená",J478,0)</f>
        <v>0</v>
      </c>
      <c r="BI478" s="223">
        <f>IF(N478="nulová",J478,0)</f>
        <v>0</v>
      </c>
      <c r="BJ478" s="19" t="s">
        <v>83</v>
      </c>
      <c r="BK478" s="223">
        <f>ROUND(I478*H478,2)</f>
        <v>0</v>
      </c>
      <c r="BL478" s="19" t="s">
        <v>118</v>
      </c>
      <c r="BM478" s="222" t="s">
        <v>935</v>
      </c>
    </row>
    <row r="479" s="12" customFormat="1">
      <c r="A479" s="12"/>
      <c r="B479" s="224"/>
      <c r="C479" s="225"/>
      <c r="D479" s="226" t="s">
        <v>127</v>
      </c>
      <c r="E479" s="227" t="s">
        <v>19</v>
      </c>
      <c r="F479" s="228" t="s">
        <v>925</v>
      </c>
      <c r="G479" s="225"/>
      <c r="H479" s="227" t="s">
        <v>19</v>
      </c>
      <c r="I479" s="229"/>
      <c r="J479" s="225"/>
      <c r="K479" s="225"/>
      <c r="L479" s="230"/>
      <c r="M479" s="231"/>
      <c r="N479" s="232"/>
      <c r="O479" s="232"/>
      <c r="P479" s="232"/>
      <c r="Q479" s="232"/>
      <c r="R479" s="232"/>
      <c r="S479" s="232"/>
      <c r="T479" s="233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T479" s="234" t="s">
        <v>127</v>
      </c>
      <c r="AU479" s="234" t="s">
        <v>123</v>
      </c>
      <c r="AV479" s="12" t="s">
        <v>83</v>
      </c>
      <c r="AW479" s="12" t="s">
        <v>37</v>
      </c>
      <c r="AX479" s="12" t="s">
        <v>75</v>
      </c>
      <c r="AY479" s="234" t="s">
        <v>113</v>
      </c>
    </row>
    <row r="480" s="13" customFormat="1">
      <c r="A480" s="13"/>
      <c r="B480" s="235"/>
      <c r="C480" s="236"/>
      <c r="D480" s="226" t="s">
        <v>127</v>
      </c>
      <c r="E480" s="237" t="s">
        <v>19</v>
      </c>
      <c r="F480" s="238" t="s">
        <v>936</v>
      </c>
      <c r="G480" s="236"/>
      <c r="H480" s="239">
        <v>49.799999999999997</v>
      </c>
      <c r="I480" s="240"/>
      <c r="J480" s="236"/>
      <c r="K480" s="236"/>
      <c r="L480" s="241"/>
      <c r="M480" s="242"/>
      <c r="N480" s="243"/>
      <c r="O480" s="243"/>
      <c r="P480" s="243"/>
      <c r="Q480" s="243"/>
      <c r="R480" s="243"/>
      <c r="S480" s="243"/>
      <c r="T480" s="244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45" t="s">
        <v>127</v>
      </c>
      <c r="AU480" s="245" t="s">
        <v>123</v>
      </c>
      <c r="AV480" s="13" t="s">
        <v>85</v>
      </c>
      <c r="AW480" s="13" t="s">
        <v>37</v>
      </c>
      <c r="AX480" s="13" t="s">
        <v>75</v>
      </c>
      <c r="AY480" s="245" t="s">
        <v>113</v>
      </c>
    </row>
    <row r="481" s="2" customFormat="1" ht="24" customHeight="1">
      <c r="A481" s="40"/>
      <c r="B481" s="41"/>
      <c r="C481" s="211" t="s">
        <v>937</v>
      </c>
      <c r="D481" s="211" t="s">
        <v>114</v>
      </c>
      <c r="E481" s="212" t="s">
        <v>938</v>
      </c>
      <c r="F481" s="213" t="s">
        <v>939</v>
      </c>
      <c r="G481" s="214" t="s">
        <v>133</v>
      </c>
      <c r="H481" s="215">
        <v>23.100000000000001</v>
      </c>
      <c r="I481" s="216"/>
      <c r="J481" s="217">
        <f>ROUND(I481*H481,2)</f>
        <v>0</v>
      </c>
      <c r="K481" s="213" t="s">
        <v>222</v>
      </c>
      <c r="L481" s="46"/>
      <c r="M481" s="218" t="s">
        <v>19</v>
      </c>
      <c r="N481" s="219" t="s">
        <v>46</v>
      </c>
      <c r="O481" s="86"/>
      <c r="P481" s="220">
        <f>O481*H481</f>
        <v>0</v>
      </c>
      <c r="Q481" s="220">
        <v>0.0039595000000000003</v>
      </c>
      <c r="R481" s="220">
        <f>Q481*H481</f>
        <v>0.091464450000000017</v>
      </c>
      <c r="S481" s="220">
        <v>0</v>
      </c>
      <c r="T481" s="221">
        <f>S481*H481</f>
        <v>0</v>
      </c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R481" s="222" t="s">
        <v>118</v>
      </c>
      <c r="AT481" s="222" t="s">
        <v>114</v>
      </c>
      <c r="AU481" s="222" t="s">
        <v>123</v>
      </c>
      <c r="AY481" s="19" t="s">
        <v>113</v>
      </c>
      <c r="BE481" s="223">
        <f>IF(N481="základní",J481,0)</f>
        <v>0</v>
      </c>
      <c r="BF481" s="223">
        <f>IF(N481="snížená",J481,0)</f>
        <v>0</v>
      </c>
      <c r="BG481" s="223">
        <f>IF(N481="zákl. přenesená",J481,0)</f>
        <v>0</v>
      </c>
      <c r="BH481" s="223">
        <f>IF(N481="sníž. přenesená",J481,0)</f>
        <v>0</v>
      </c>
      <c r="BI481" s="223">
        <f>IF(N481="nulová",J481,0)</f>
        <v>0</v>
      </c>
      <c r="BJ481" s="19" t="s">
        <v>83</v>
      </c>
      <c r="BK481" s="223">
        <f>ROUND(I481*H481,2)</f>
        <v>0</v>
      </c>
      <c r="BL481" s="19" t="s">
        <v>118</v>
      </c>
      <c r="BM481" s="222" t="s">
        <v>940</v>
      </c>
    </row>
    <row r="482" s="12" customFormat="1">
      <c r="A482" s="12"/>
      <c r="B482" s="224"/>
      <c r="C482" s="225"/>
      <c r="D482" s="226" t="s">
        <v>127</v>
      </c>
      <c r="E482" s="227" t="s">
        <v>19</v>
      </c>
      <c r="F482" s="228" t="s">
        <v>941</v>
      </c>
      <c r="G482" s="225"/>
      <c r="H482" s="227" t="s">
        <v>19</v>
      </c>
      <c r="I482" s="229"/>
      <c r="J482" s="225"/>
      <c r="K482" s="225"/>
      <c r="L482" s="230"/>
      <c r="M482" s="231"/>
      <c r="N482" s="232"/>
      <c r="O482" s="232"/>
      <c r="P482" s="232"/>
      <c r="Q482" s="232"/>
      <c r="R482" s="232"/>
      <c r="S482" s="232"/>
      <c r="T482" s="233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T482" s="234" t="s">
        <v>127</v>
      </c>
      <c r="AU482" s="234" t="s">
        <v>123</v>
      </c>
      <c r="AV482" s="12" t="s">
        <v>83</v>
      </c>
      <c r="AW482" s="12" t="s">
        <v>37</v>
      </c>
      <c r="AX482" s="12" t="s">
        <v>75</v>
      </c>
      <c r="AY482" s="234" t="s">
        <v>113</v>
      </c>
    </row>
    <row r="483" s="13" customFormat="1">
      <c r="A483" s="13"/>
      <c r="B483" s="235"/>
      <c r="C483" s="236"/>
      <c r="D483" s="226" t="s">
        <v>127</v>
      </c>
      <c r="E483" s="237" t="s">
        <v>19</v>
      </c>
      <c r="F483" s="238" t="s">
        <v>942</v>
      </c>
      <c r="G483" s="236"/>
      <c r="H483" s="239">
        <v>5.0999999999999996</v>
      </c>
      <c r="I483" s="240"/>
      <c r="J483" s="236"/>
      <c r="K483" s="236"/>
      <c r="L483" s="241"/>
      <c r="M483" s="242"/>
      <c r="N483" s="243"/>
      <c r="O483" s="243"/>
      <c r="P483" s="243"/>
      <c r="Q483" s="243"/>
      <c r="R483" s="243"/>
      <c r="S483" s="243"/>
      <c r="T483" s="244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245" t="s">
        <v>127</v>
      </c>
      <c r="AU483" s="245" t="s">
        <v>123</v>
      </c>
      <c r="AV483" s="13" t="s">
        <v>85</v>
      </c>
      <c r="AW483" s="13" t="s">
        <v>37</v>
      </c>
      <c r="AX483" s="13" t="s">
        <v>75</v>
      </c>
      <c r="AY483" s="245" t="s">
        <v>113</v>
      </c>
    </row>
    <row r="484" s="13" customFormat="1">
      <c r="A484" s="13"/>
      <c r="B484" s="235"/>
      <c r="C484" s="236"/>
      <c r="D484" s="226" t="s">
        <v>127</v>
      </c>
      <c r="E484" s="237" t="s">
        <v>19</v>
      </c>
      <c r="F484" s="238" t="s">
        <v>943</v>
      </c>
      <c r="G484" s="236"/>
      <c r="H484" s="239">
        <v>18</v>
      </c>
      <c r="I484" s="240"/>
      <c r="J484" s="236"/>
      <c r="K484" s="236"/>
      <c r="L484" s="241"/>
      <c r="M484" s="242"/>
      <c r="N484" s="243"/>
      <c r="O484" s="243"/>
      <c r="P484" s="243"/>
      <c r="Q484" s="243"/>
      <c r="R484" s="243"/>
      <c r="S484" s="243"/>
      <c r="T484" s="244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T484" s="245" t="s">
        <v>127</v>
      </c>
      <c r="AU484" s="245" t="s">
        <v>123</v>
      </c>
      <c r="AV484" s="13" t="s">
        <v>85</v>
      </c>
      <c r="AW484" s="13" t="s">
        <v>37</v>
      </c>
      <c r="AX484" s="13" t="s">
        <v>75</v>
      </c>
      <c r="AY484" s="245" t="s">
        <v>113</v>
      </c>
    </row>
    <row r="485" s="2" customFormat="1" ht="24" customHeight="1">
      <c r="A485" s="40"/>
      <c r="B485" s="41"/>
      <c r="C485" s="211" t="s">
        <v>944</v>
      </c>
      <c r="D485" s="211" t="s">
        <v>114</v>
      </c>
      <c r="E485" s="212" t="s">
        <v>945</v>
      </c>
      <c r="F485" s="213" t="s">
        <v>946</v>
      </c>
      <c r="G485" s="214" t="s">
        <v>393</v>
      </c>
      <c r="H485" s="215">
        <v>0.012</v>
      </c>
      <c r="I485" s="216"/>
      <c r="J485" s="217">
        <f>ROUND(I485*H485,2)</f>
        <v>0</v>
      </c>
      <c r="K485" s="213" t="s">
        <v>222</v>
      </c>
      <c r="L485" s="46"/>
      <c r="M485" s="218" t="s">
        <v>19</v>
      </c>
      <c r="N485" s="219" t="s">
        <v>46</v>
      </c>
      <c r="O485" s="86"/>
      <c r="P485" s="220">
        <f>O485*H485</f>
        <v>0</v>
      </c>
      <c r="Q485" s="220">
        <v>1.04196</v>
      </c>
      <c r="R485" s="220">
        <f>Q485*H485</f>
        <v>0.012503520000000001</v>
      </c>
      <c r="S485" s="220">
        <v>0</v>
      </c>
      <c r="T485" s="221">
        <f>S485*H485</f>
        <v>0</v>
      </c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R485" s="222" t="s">
        <v>118</v>
      </c>
      <c r="AT485" s="222" t="s">
        <v>114</v>
      </c>
      <c r="AU485" s="222" t="s">
        <v>123</v>
      </c>
      <c r="AY485" s="19" t="s">
        <v>113</v>
      </c>
      <c r="BE485" s="223">
        <f>IF(N485="základní",J485,0)</f>
        <v>0</v>
      </c>
      <c r="BF485" s="223">
        <f>IF(N485="snížená",J485,0)</f>
        <v>0</v>
      </c>
      <c r="BG485" s="223">
        <f>IF(N485="zákl. přenesená",J485,0)</f>
        <v>0</v>
      </c>
      <c r="BH485" s="223">
        <f>IF(N485="sníž. přenesená",J485,0)</f>
        <v>0</v>
      </c>
      <c r="BI485" s="223">
        <f>IF(N485="nulová",J485,0)</f>
        <v>0</v>
      </c>
      <c r="BJ485" s="19" t="s">
        <v>83</v>
      </c>
      <c r="BK485" s="223">
        <f>ROUND(I485*H485,2)</f>
        <v>0</v>
      </c>
      <c r="BL485" s="19" t="s">
        <v>118</v>
      </c>
      <c r="BM485" s="222" t="s">
        <v>947</v>
      </c>
    </row>
    <row r="486" s="12" customFormat="1">
      <c r="A486" s="12"/>
      <c r="B486" s="224"/>
      <c r="C486" s="225"/>
      <c r="D486" s="226" t="s">
        <v>127</v>
      </c>
      <c r="E486" s="227" t="s">
        <v>19</v>
      </c>
      <c r="F486" s="228" t="s">
        <v>925</v>
      </c>
      <c r="G486" s="225"/>
      <c r="H486" s="227" t="s">
        <v>19</v>
      </c>
      <c r="I486" s="229"/>
      <c r="J486" s="225"/>
      <c r="K486" s="225"/>
      <c r="L486" s="230"/>
      <c r="M486" s="231"/>
      <c r="N486" s="232"/>
      <c r="O486" s="232"/>
      <c r="P486" s="232"/>
      <c r="Q486" s="232"/>
      <c r="R486" s="232"/>
      <c r="S486" s="232"/>
      <c r="T486" s="233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T486" s="234" t="s">
        <v>127</v>
      </c>
      <c r="AU486" s="234" t="s">
        <v>123</v>
      </c>
      <c r="AV486" s="12" t="s">
        <v>83</v>
      </c>
      <c r="AW486" s="12" t="s">
        <v>37</v>
      </c>
      <c r="AX486" s="12" t="s">
        <v>75</v>
      </c>
      <c r="AY486" s="234" t="s">
        <v>113</v>
      </c>
    </row>
    <row r="487" s="13" customFormat="1">
      <c r="A487" s="13"/>
      <c r="B487" s="235"/>
      <c r="C487" s="236"/>
      <c r="D487" s="226" t="s">
        <v>127</v>
      </c>
      <c r="E487" s="237" t="s">
        <v>19</v>
      </c>
      <c r="F487" s="238" t="s">
        <v>948</v>
      </c>
      <c r="G487" s="236"/>
      <c r="H487" s="239">
        <v>0.012</v>
      </c>
      <c r="I487" s="240"/>
      <c r="J487" s="236"/>
      <c r="K487" s="236"/>
      <c r="L487" s="241"/>
      <c r="M487" s="242"/>
      <c r="N487" s="243"/>
      <c r="O487" s="243"/>
      <c r="P487" s="243"/>
      <c r="Q487" s="243"/>
      <c r="R487" s="243"/>
      <c r="S487" s="243"/>
      <c r="T487" s="24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T487" s="245" t="s">
        <v>127</v>
      </c>
      <c r="AU487" s="245" t="s">
        <v>123</v>
      </c>
      <c r="AV487" s="13" t="s">
        <v>85</v>
      </c>
      <c r="AW487" s="13" t="s">
        <v>37</v>
      </c>
      <c r="AX487" s="13" t="s">
        <v>75</v>
      </c>
      <c r="AY487" s="245" t="s">
        <v>113</v>
      </c>
    </row>
    <row r="488" s="2" customFormat="1" ht="24" customHeight="1">
      <c r="A488" s="40"/>
      <c r="B488" s="41"/>
      <c r="C488" s="211" t="s">
        <v>949</v>
      </c>
      <c r="D488" s="211" t="s">
        <v>114</v>
      </c>
      <c r="E488" s="212" t="s">
        <v>950</v>
      </c>
      <c r="F488" s="213" t="s">
        <v>951</v>
      </c>
      <c r="G488" s="214" t="s">
        <v>457</v>
      </c>
      <c r="H488" s="215">
        <v>1</v>
      </c>
      <c r="I488" s="216"/>
      <c r="J488" s="217">
        <f>ROUND(I488*H488,2)</f>
        <v>0</v>
      </c>
      <c r="K488" s="213" t="s">
        <v>222</v>
      </c>
      <c r="L488" s="46"/>
      <c r="M488" s="218" t="s">
        <v>19</v>
      </c>
      <c r="N488" s="219" t="s">
        <v>46</v>
      </c>
      <c r="O488" s="86"/>
      <c r="P488" s="220">
        <f>O488*H488</f>
        <v>0</v>
      </c>
      <c r="Q488" s="220">
        <v>0.217338</v>
      </c>
      <c r="R488" s="220">
        <f>Q488*H488</f>
        <v>0.217338</v>
      </c>
      <c r="S488" s="220">
        <v>0</v>
      </c>
      <c r="T488" s="221">
        <f>S488*H488</f>
        <v>0</v>
      </c>
      <c r="U488" s="40"/>
      <c r="V488" s="40"/>
      <c r="W488" s="40"/>
      <c r="X488" s="40"/>
      <c r="Y488" s="40"/>
      <c r="Z488" s="40"/>
      <c r="AA488" s="40"/>
      <c r="AB488" s="40"/>
      <c r="AC488" s="40"/>
      <c r="AD488" s="40"/>
      <c r="AE488" s="40"/>
      <c r="AR488" s="222" t="s">
        <v>118</v>
      </c>
      <c r="AT488" s="222" t="s">
        <v>114</v>
      </c>
      <c r="AU488" s="222" t="s">
        <v>123</v>
      </c>
      <c r="AY488" s="19" t="s">
        <v>113</v>
      </c>
      <c r="BE488" s="223">
        <f>IF(N488="základní",J488,0)</f>
        <v>0</v>
      </c>
      <c r="BF488" s="223">
        <f>IF(N488="snížená",J488,0)</f>
        <v>0</v>
      </c>
      <c r="BG488" s="223">
        <f>IF(N488="zákl. přenesená",J488,0)</f>
        <v>0</v>
      </c>
      <c r="BH488" s="223">
        <f>IF(N488="sníž. přenesená",J488,0)</f>
        <v>0</v>
      </c>
      <c r="BI488" s="223">
        <f>IF(N488="nulová",J488,0)</f>
        <v>0</v>
      </c>
      <c r="BJ488" s="19" t="s">
        <v>83</v>
      </c>
      <c r="BK488" s="223">
        <f>ROUND(I488*H488,2)</f>
        <v>0</v>
      </c>
      <c r="BL488" s="19" t="s">
        <v>118</v>
      </c>
      <c r="BM488" s="222" t="s">
        <v>952</v>
      </c>
    </row>
    <row r="489" s="2" customFormat="1" ht="16.5" customHeight="1">
      <c r="A489" s="40"/>
      <c r="B489" s="41"/>
      <c r="C489" s="271" t="s">
        <v>953</v>
      </c>
      <c r="D489" s="271" t="s">
        <v>411</v>
      </c>
      <c r="E489" s="272" t="s">
        <v>954</v>
      </c>
      <c r="F489" s="273" t="s">
        <v>955</v>
      </c>
      <c r="G489" s="274" t="s">
        <v>457</v>
      </c>
      <c r="H489" s="275">
        <v>1</v>
      </c>
      <c r="I489" s="276"/>
      <c r="J489" s="277">
        <f>ROUND(I489*H489,2)</f>
        <v>0</v>
      </c>
      <c r="K489" s="273" t="s">
        <v>19</v>
      </c>
      <c r="L489" s="278"/>
      <c r="M489" s="279" t="s">
        <v>19</v>
      </c>
      <c r="N489" s="280" t="s">
        <v>46</v>
      </c>
      <c r="O489" s="86"/>
      <c r="P489" s="220">
        <f>O489*H489</f>
        <v>0</v>
      </c>
      <c r="Q489" s="220">
        <v>0.19600000000000001</v>
      </c>
      <c r="R489" s="220">
        <f>Q489*H489</f>
        <v>0.19600000000000001</v>
      </c>
      <c r="S489" s="220">
        <v>0</v>
      </c>
      <c r="T489" s="221">
        <f>S489*H489</f>
        <v>0</v>
      </c>
      <c r="U489" s="40"/>
      <c r="V489" s="40"/>
      <c r="W489" s="40"/>
      <c r="X489" s="40"/>
      <c r="Y489" s="40"/>
      <c r="Z489" s="40"/>
      <c r="AA489" s="40"/>
      <c r="AB489" s="40"/>
      <c r="AC489" s="40"/>
      <c r="AD489" s="40"/>
      <c r="AE489" s="40"/>
      <c r="AR489" s="222" t="s">
        <v>149</v>
      </c>
      <c r="AT489" s="222" t="s">
        <v>411</v>
      </c>
      <c r="AU489" s="222" t="s">
        <v>123</v>
      </c>
      <c r="AY489" s="19" t="s">
        <v>113</v>
      </c>
      <c r="BE489" s="223">
        <f>IF(N489="základní",J489,0)</f>
        <v>0</v>
      </c>
      <c r="BF489" s="223">
        <f>IF(N489="snížená",J489,0)</f>
        <v>0</v>
      </c>
      <c r="BG489" s="223">
        <f>IF(N489="zákl. přenesená",J489,0)</f>
        <v>0</v>
      </c>
      <c r="BH489" s="223">
        <f>IF(N489="sníž. přenesená",J489,0)</f>
        <v>0</v>
      </c>
      <c r="BI489" s="223">
        <f>IF(N489="nulová",J489,0)</f>
        <v>0</v>
      </c>
      <c r="BJ489" s="19" t="s">
        <v>83</v>
      </c>
      <c r="BK489" s="223">
        <f>ROUND(I489*H489,2)</f>
        <v>0</v>
      </c>
      <c r="BL489" s="19" t="s">
        <v>118</v>
      </c>
      <c r="BM489" s="222" t="s">
        <v>956</v>
      </c>
    </row>
    <row r="490" s="2" customFormat="1" ht="24" customHeight="1">
      <c r="A490" s="40"/>
      <c r="B490" s="41"/>
      <c r="C490" s="211" t="s">
        <v>957</v>
      </c>
      <c r="D490" s="211" t="s">
        <v>114</v>
      </c>
      <c r="E490" s="212" t="s">
        <v>958</v>
      </c>
      <c r="F490" s="213" t="s">
        <v>959</v>
      </c>
      <c r="G490" s="214" t="s">
        <v>457</v>
      </c>
      <c r="H490" s="215">
        <v>5</v>
      </c>
      <c r="I490" s="216"/>
      <c r="J490" s="217">
        <f>ROUND(I490*H490,2)</f>
        <v>0</v>
      </c>
      <c r="K490" s="213" t="s">
        <v>222</v>
      </c>
      <c r="L490" s="46"/>
      <c r="M490" s="218" t="s">
        <v>19</v>
      </c>
      <c r="N490" s="219" t="s">
        <v>46</v>
      </c>
      <c r="O490" s="86"/>
      <c r="P490" s="220">
        <f>O490*H490</f>
        <v>0</v>
      </c>
      <c r="Q490" s="220">
        <v>0.00030880000000000002</v>
      </c>
      <c r="R490" s="220">
        <f>Q490*H490</f>
        <v>0.0015440000000000002</v>
      </c>
      <c r="S490" s="220">
        <v>0</v>
      </c>
      <c r="T490" s="221">
        <f>S490*H490</f>
        <v>0</v>
      </c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R490" s="222" t="s">
        <v>118</v>
      </c>
      <c r="AT490" s="222" t="s">
        <v>114</v>
      </c>
      <c r="AU490" s="222" t="s">
        <v>123</v>
      </c>
      <c r="AY490" s="19" t="s">
        <v>113</v>
      </c>
      <c r="BE490" s="223">
        <f>IF(N490="základní",J490,0)</f>
        <v>0</v>
      </c>
      <c r="BF490" s="223">
        <f>IF(N490="snížená",J490,0)</f>
        <v>0</v>
      </c>
      <c r="BG490" s="223">
        <f>IF(N490="zákl. přenesená",J490,0)</f>
        <v>0</v>
      </c>
      <c r="BH490" s="223">
        <f>IF(N490="sníž. přenesená",J490,0)</f>
        <v>0</v>
      </c>
      <c r="BI490" s="223">
        <f>IF(N490="nulová",J490,0)</f>
        <v>0</v>
      </c>
      <c r="BJ490" s="19" t="s">
        <v>83</v>
      </c>
      <c r="BK490" s="223">
        <f>ROUND(I490*H490,2)</f>
        <v>0</v>
      </c>
      <c r="BL490" s="19" t="s">
        <v>118</v>
      </c>
      <c r="BM490" s="222" t="s">
        <v>960</v>
      </c>
    </row>
    <row r="491" s="11" customFormat="1" ht="22.8" customHeight="1">
      <c r="A491" s="11"/>
      <c r="B491" s="197"/>
      <c r="C491" s="198"/>
      <c r="D491" s="199" t="s">
        <v>74</v>
      </c>
      <c r="E491" s="258" t="s">
        <v>153</v>
      </c>
      <c r="F491" s="258" t="s">
        <v>961</v>
      </c>
      <c r="G491" s="198"/>
      <c r="H491" s="198"/>
      <c r="I491" s="201"/>
      <c r="J491" s="259">
        <f>BK491</f>
        <v>0</v>
      </c>
      <c r="K491" s="198"/>
      <c r="L491" s="203"/>
      <c r="M491" s="204"/>
      <c r="N491" s="205"/>
      <c r="O491" s="205"/>
      <c r="P491" s="206">
        <f>SUM(P492:P594)</f>
        <v>0</v>
      </c>
      <c r="Q491" s="205"/>
      <c r="R491" s="206">
        <f>SUM(R492:R594)</f>
        <v>13.212705239999998</v>
      </c>
      <c r="S491" s="205"/>
      <c r="T491" s="207">
        <f>SUM(T492:T594)</f>
        <v>136.03217999999998</v>
      </c>
      <c r="U491" s="11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R491" s="208" t="s">
        <v>83</v>
      </c>
      <c r="AT491" s="209" t="s">
        <v>74</v>
      </c>
      <c r="AU491" s="209" t="s">
        <v>83</v>
      </c>
      <c r="AY491" s="208" t="s">
        <v>113</v>
      </c>
      <c r="BK491" s="210">
        <f>SUM(BK492:BK594)</f>
        <v>0</v>
      </c>
    </row>
    <row r="492" s="2" customFormat="1" ht="36" customHeight="1">
      <c r="A492" s="40"/>
      <c r="B492" s="41"/>
      <c r="C492" s="211" t="s">
        <v>962</v>
      </c>
      <c r="D492" s="211" t="s">
        <v>114</v>
      </c>
      <c r="E492" s="212" t="s">
        <v>963</v>
      </c>
      <c r="F492" s="213" t="s">
        <v>964</v>
      </c>
      <c r="G492" s="214" t="s">
        <v>190</v>
      </c>
      <c r="H492" s="215">
        <v>8.5</v>
      </c>
      <c r="I492" s="216"/>
      <c r="J492" s="217">
        <f>ROUND(I492*H492,2)</f>
        <v>0</v>
      </c>
      <c r="K492" s="213" t="s">
        <v>19</v>
      </c>
      <c r="L492" s="46"/>
      <c r="M492" s="218" t="s">
        <v>19</v>
      </c>
      <c r="N492" s="219" t="s">
        <v>46</v>
      </c>
      <c r="O492" s="86"/>
      <c r="P492" s="220">
        <f>O492*H492</f>
        <v>0</v>
      </c>
      <c r="Q492" s="220">
        <v>0</v>
      </c>
      <c r="R492" s="220">
        <f>Q492*H492</f>
        <v>0</v>
      </c>
      <c r="S492" s="220">
        <v>0.064380000000000007</v>
      </c>
      <c r="T492" s="221">
        <f>S492*H492</f>
        <v>0.54723000000000011</v>
      </c>
      <c r="U492" s="40"/>
      <c r="V492" s="40"/>
      <c r="W492" s="40"/>
      <c r="X492" s="40"/>
      <c r="Y492" s="40"/>
      <c r="Z492" s="40"/>
      <c r="AA492" s="40"/>
      <c r="AB492" s="40"/>
      <c r="AC492" s="40"/>
      <c r="AD492" s="40"/>
      <c r="AE492" s="40"/>
      <c r="AR492" s="222" t="s">
        <v>118</v>
      </c>
      <c r="AT492" s="222" t="s">
        <v>114</v>
      </c>
      <c r="AU492" s="222" t="s">
        <v>85</v>
      </c>
      <c r="AY492" s="19" t="s">
        <v>113</v>
      </c>
      <c r="BE492" s="223">
        <f>IF(N492="základní",J492,0)</f>
        <v>0</v>
      </c>
      <c r="BF492" s="223">
        <f>IF(N492="snížená",J492,0)</f>
        <v>0</v>
      </c>
      <c r="BG492" s="223">
        <f>IF(N492="zákl. přenesená",J492,0)</f>
        <v>0</v>
      </c>
      <c r="BH492" s="223">
        <f>IF(N492="sníž. přenesená",J492,0)</f>
        <v>0</v>
      </c>
      <c r="BI492" s="223">
        <f>IF(N492="nulová",J492,0)</f>
        <v>0</v>
      </c>
      <c r="BJ492" s="19" t="s">
        <v>83</v>
      </c>
      <c r="BK492" s="223">
        <f>ROUND(I492*H492,2)</f>
        <v>0</v>
      </c>
      <c r="BL492" s="19" t="s">
        <v>118</v>
      </c>
      <c r="BM492" s="222" t="s">
        <v>965</v>
      </c>
    </row>
    <row r="493" s="12" customFormat="1">
      <c r="A493" s="12"/>
      <c r="B493" s="224"/>
      <c r="C493" s="225"/>
      <c r="D493" s="226" t="s">
        <v>127</v>
      </c>
      <c r="E493" s="227" t="s">
        <v>19</v>
      </c>
      <c r="F493" s="228" t="s">
        <v>966</v>
      </c>
      <c r="G493" s="225"/>
      <c r="H493" s="227" t="s">
        <v>19</v>
      </c>
      <c r="I493" s="229"/>
      <c r="J493" s="225"/>
      <c r="K493" s="225"/>
      <c r="L493" s="230"/>
      <c r="M493" s="231"/>
      <c r="N493" s="232"/>
      <c r="O493" s="232"/>
      <c r="P493" s="232"/>
      <c r="Q493" s="232"/>
      <c r="R493" s="232"/>
      <c r="S493" s="232"/>
      <c r="T493" s="233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T493" s="234" t="s">
        <v>127</v>
      </c>
      <c r="AU493" s="234" t="s">
        <v>85</v>
      </c>
      <c r="AV493" s="12" t="s">
        <v>83</v>
      </c>
      <c r="AW493" s="12" t="s">
        <v>37</v>
      </c>
      <c r="AX493" s="12" t="s">
        <v>75</v>
      </c>
      <c r="AY493" s="234" t="s">
        <v>113</v>
      </c>
    </row>
    <row r="494" s="13" customFormat="1">
      <c r="A494" s="13"/>
      <c r="B494" s="235"/>
      <c r="C494" s="236"/>
      <c r="D494" s="226" t="s">
        <v>127</v>
      </c>
      <c r="E494" s="237" t="s">
        <v>19</v>
      </c>
      <c r="F494" s="238" t="s">
        <v>967</v>
      </c>
      <c r="G494" s="236"/>
      <c r="H494" s="239">
        <v>8.5</v>
      </c>
      <c r="I494" s="240"/>
      <c r="J494" s="236"/>
      <c r="K494" s="236"/>
      <c r="L494" s="241"/>
      <c r="M494" s="242"/>
      <c r="N494" s="243"/>
      <c r="O494" s="243"/>
      <c r="P494" s="243"/>
      <c r="Q494" s="243"/>
      <c r="R494" s="243"/>
      <c r="S494" s="243"/>
      <c r="T494" s="244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45" t="s">
        <v>127</v>
      </c>
      <c r="AU494" s="245" t="s">
        <v>85</v>
      </c>
      <c r="AV494" s="13" t="s">
        <v>85</v>
      </c>
      <c r="AW494" s="13" t="s">
        <v>37</v>
      </c>
      <c r="AX494" s="13" t="s">
        <v>83</v>
      </c>
      <c r="AY494" s="245" t="s">
        <v>113</v>
      </c>
    </row>
    <row r="495" s="2" customFormat="1" ht="36" customHeight="1">
      <c r="A495" s="40"/>
      <c r="B495" s="41"/>
      <c r="C495" s="211" t="s">
        <v>968</v>
      </c>
      <c r="D495" s="211" t="s">
        <v>114</v>
      </c>
      <c r="E495" s="212" t="s">
        <v>969</v>
      </c>
      <c r="F495" s="213" t="s">
        <v>970</v>
      </c>
      <c r="G495" s="214" t="s">
        <v>190</v>
      </c>
      <c r="H495" s="215">
        <v>507.5</v>
      </c>
      <c r="I495" s="216"/>
      <c r="J495" s="217">
        <f>ROUND(I495*H495,2)</f>
        <v>0</v>
      </c>
      <c r="K495" s="213" t="s">
        <v>19</v>
      </c>
      <c r="L495" s="46"/>
      <c r="M495" s="218" t="s">
        <v>19</v>
      </c>
      <c r="N495" s="219" t="s">
        <v>46</v>
      </c>
      <c r="O495" s="86"/>
      <c r="P495" s="220">
        <f>O495*H495</f>
        <v>0</v>
      </c>
      <c r="Q495" s="220">
        <v>0</v>
      </c>
      <c r="R495" s="220">
        <f>Q495*H495</f>
        <v>0</v>
      </c>
      <c r="S495" s="220">
        <v>0.17999999999999999</v>
      </c>
      <c r="T495" s="221">
        <f>S495*H495</f>
        <v>91.349999999999994</v>
      </c>
      <c r="U495" s="40"/>
      <c r="V495" s="40"/>
      <c r="W495" s="40"/>
      <c r="X495" s="40"/>
      <c r="Y495" s="40"/>
      <c r="Z495" s="40"/>
      <c r="AA495" s="40"/>
      <c r="AB495" s="40"/>
      <c r="AC495" s="40"/>
      <c r="AD495" s="40"/>
      <c r="AE495" s="40"/>
      <c r="AR495" s="222" t="s">
        <v>118</v>
      </c>
      <c r="AT495" s="222" t="s">
        <v>114</v>
      </c>
      <c r="AU495" s="222" t="s">
        <v>85</v>
      </c>
      <c r="AY495" s="19" t="s">
        <v>113</v>
      </c>
      <c r="BE495" s="223">
        <f>IF(N495="základní",J495,0)</f>
        <v>0</v>
      </c>
      <c r="BF495" s="223">
        <f>IF(N495="snížená",J495,0)</f>
        <v>0</v>
      </c>
      <c r="BG495" s="223">
        <f>IF(N495="zákl. přenesená",J495,0)</f>
        <v>0</v>
      </c>
      <c r="BH495" s="223">
        <f>IF(N495="sníž. přenesená",J495,0)</f>
        <v>0</v>
      </c>
      <c r="BI495" s="223">
        <f>IF(N495="nulová",J495,0)</f>
        <v>0</v>
      </c>
      <c r="BJ495" s="19" t="s">
        <v>83</v>
      </c>
      <c r="BK495" s="223">
        <f>ROUND(I495*H495,2)</f>
        <v>0</v>
      </c>
      <c r="BL495" s="19" t="s">
        <v>118</v>
      </c>
      <c r="BM495" s="222" t="s">
        <v>971</v>
      </c>
    </row>
    <row r="496" s="12" customFormat="1">
      <c r="A496" s="12"/>
      <c r="B496" s="224"/>
      <c r="C496" s="225"/>
      <c r="D496" s="226" t="s">
        <v>127</v>
      </c>
      <c r="E496" s="227" t="s">
        <v>19</v>
      </c>
      <c r="F496" s="228" t="s">
        <v>972</v>
      </c>
      <c r="G496" s="225"/>
      <c r="H496" s="227" t="s">
        <v>19</v>
      </c>
      <c r="I496" s="229"/>
      <c r="J496" s="225"/>
      <c r="K496" s="225"/>
      <c r="L496" s="230"/>
      <c r="M496" s="231"/>
      <c r="N496" s="232"/>
      <c r="O496" s="232"/>
      <c r="P496" s="232"/>
      <c r="Q496" s="232"/>
      <c r="R496" s="232"/>
      <c r="S496" s="232"/>
      <c r="T496" s="233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T496" s="234" t="s">
        <v>127</v>
      </c>
      <c r="AU496" s="234" t="s">
        <v>85</v>
      </c>
      <c r="AV496" s="12" t="s">
        <v>83</v>
      </c>
      <c r="AW496" s="12" t="s">
        <v>37</v>
      </c>
      <c r="AX496" s="12" t="s">
        <v>75</v>
      </c>
      <c r="AY496" s="234" t="s">
        <v>113</v>
      </c>
    </row>
    <row r="497" s="13" customFormat="1">
      <c r="A497" s="13"/>
      <c r="B497" s="235"/>
      <c r="C497" s="236"/>
      <c r="D497" s="226" t="s">
        <v>127</v>
      </c>
      <c r="E497" s="237" t="s">
        <v>19</v>
      </c>
      <c r="F497" s="238" t="s">
        <v>973</v>
      </c>
      <c r="G497" s="236"/>
      <c r="H497" s="239">
        <v>507.5</v>
      </c>
      <c r="I497" s="240"/>
      <c r="J497" s="236"/>
      <c r="K497" s="236"/>
      <c r="L497" s="241"/>
      <c r="M497" s="242"/>
      <c r="N497" s="243"/>
      <c r="O497" s="243"/>
      <c r="P497" s="243"/>
      <c r="Q497" s="243"/>
      <c r="R497" s="243"/>
      <c r="S497" s="243"/>
      <c r="T497" s="24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45" t="s">
        <v>127</v>
      </c>
      <c r="AU497" s="245" t="s">
        <v>85</v>
      </c>
      <c r="AV497" s="13" t="s">
        <v>85</v>
      </c>
      <c r="AW497" s="13" t="s">
        <v>37</v>
      </c>
      <c r="AX497" s="13" t="s">
        <v>83</v>
      </c>
      <c r="AY497" s="245" t="s">
        <v>113</v>
      </c>
    </row>
    <row r="498" s="2" customFormat="1" ht="36" customHeight="1">
      <c r="A498" s="40"/>
      <c r="B498" s="41"/>
      <c r="C498" s="211" t="s">
        <v>974</v>
      </c>
      <c r="D498" s="211" t="s">
        <v>114</v>
      </c>
      <c r="E498" s="212" t="s">
        <v>975</v>
      </c>
      <c r="F498" s="213" t="s">
        <v>976</v>
      </c>
      <c r="G498" s="214" t="s">
        <v>190</v>
      </c>
      <c r="H498" s="215">
        <v>250.90000000000001</v>
      </c>
      <c r="I498" s="216"/>
      <c r="J498" s="217">
        <f>ROUND(I498*H498,2)</f>
        <v>0</v>
      </c>
      <c r="K498" s="213" t="s">
        <v>19</v>
      </c>
      <c r="L498" s="46"/>
      <c r="M498" s="218" t="s">
        <v>19</v>
      </c>
      <c r="N498" s="219" t="s">
        <v>46</v>
      </c>
      <c r="O498" s="86"/>
      <c r="P498" s="220">
        <f>O498*H498</f>
        <v>0</v>
      </c>
      <c r="Q498" s="220">
        <v>0</v>
      </c>
      <c r="R498" s="220">
        <f>Q498*H498</f>
        <v>0</v>
      </c>
      <c r="S498" s="220">
        <v>0.040000000000000001</v>
      </c>
      <c r="T498" s="221">
        <f>S498*H498</f>
        <v>10.036</v>
      </c>
      <c r="U498" s="40"/>
      <c r="V498" s="40"/>
      <c r="W498" s="40"/>
      <c r="X498" s="40"/>
      <c r="Y498" s="40"/>
      <c r="Z498" s="40"/>
      <c r="AA498" s="40"/>
      <c r="AB498" s="40"/>
      <c r="AC498" s="40"/>
      <c r="AD498" s="40"/>
      <c r="AE498" s="40"/>
      <c r="AR498" s="222" t="s">
        <v>118</v>
      </c>
      <c r="AT498" s="222" t="s">
        <v>114</v>
      </c>
      <c r="AU498" s="222" t="s">
        <v>85</v>
      </c>
      <c r="AY498" s="19" t="s">
        <v>113</v>
      </c>
      <c r="BE498" s="223">
        <f>IF(N498="základní",J498,0)</f>
        <v>0</v>
      </c>
      <c r="BF498" s="223">
        <f>IF(N498="snížená",J498,0)</f>
        <v>0</v>
      </c>
      <c r="BG498" s="223">
        <f>IF(N498="zákl. přenesená",J498,0)</f>
        <v>0</v>
      </c>
      <c r="BH498" s="223">
        <f>IF(N498="sníž. přenesená",J498,0)</f>
        <v>0</v>
      </c>
      <c r="BI498" s="223">
        <f>IF(N498="nulová",J498,0)</f>
        <v>0</v>
      </c>
      <c r="BJ498" s="19" t="s">
        <v>83</v>
      </c>
      <c r="BK498" s="223">
        <f>ROUND(I498*H498,2)</f>
        <v>0</v>
      </c>
      <c r="BL498" s="19" t="s">
        <v>118</v>
      </c>
      <c r="BM498" s="222" t="s">
        <v>977</v>
      </c>
    </row>
    <row r="499" s="12" customFormat="1">
      <c r="A499" s="12"/>
      <c r="B499" s="224"/>
      <c r="C499" s="225"/>
      <c r="D499" s="226" t="s">
        <v>127</v>
      </c>
      <c r="E499" s="227" t="s">
        <v>19</v>
      </c>
      <c r="F499" s="228" t="s">
        <v>972</v>
      </c>
      <c r="G499" s="225"/>
      <c r="H499" s="227" t="s">
        <v>19</v>
      </c>
      <c r="I499" s="229"/>
      <c r="J499" s="225"/>
      <c r="K499" s="225"/>
      <c r="L499" s="230"/>
      <c r="M499" s="231"/>
      <c r="N499" s="232"/>
      <c r="O499" s="232"/>
      <c r="P499" s="232"/>
      <c r="Q499" s="232"/>
      <c r="R499" s="232"/>
      <c r="S499" s="232"/>
      <c r="T499" s="233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T499" s="234" t="s">
        <v>127</v>
      </c>
      <c r="AU499" s="234" t="s">
        <v>85</v>
      </c>
      <c r="AV499" s="12" t="s">
        <v>83</v>
      </c>
      <c r="AW499" s="12" t="s">
        <v>37</v>
      </c>
      <c r="AX499" s="12" t="s">
        <v>75</v>
      </c>
      <c r="AY499" s="234" t="s">
        <v>113</v>
      </c>
    </row>
    <row r="500" s="13" customFormat="1">
      <c r="A500" s="13"/>
      <c r="B500" s="235"/>
      <c r="C500" s="236"/>
      <c r="D500" s="226" t="s">
        <v>127</v>
      </c>
      <c r="E500" s="237" t="s">
        <v>19</v>
      </c>
      <c r="F500" s="238" t="s">
        <v>978</v>
      </c>
      <c r="G500" s="236"/>
      <c r="H500" s="239">
        <v>250.90000000000001</v>
      </c>
      <c r="I500" s="240"/>
      <c r="J500" s="236"/>
      <c r="K500" s="236"/>
      <c r="L500" s="241"/>
      <c r="M500" s="242"/>
      <c r="N500" s="243"/>
      <c r="O500" s="243"/>
      <c r="P500" s="243"/>
      <c r="Q500" s="243"/>
      <c r="R500" s="243"/>
      <c r="S500" s="243"/>
      <c r="T500" s="244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245" t="s">
        <v>127</v>
      </c>
      <c r="AU500" s="245" t="s">
        <v>85</v>
      </c>
      <c r="AV500" s="13" t="s">
        <v>85</v>
      </c>
      <c r="AW500" s="13" t="s">
        <v>37</v>
      </c>
      <c r="AX500" s="13" t="s">
        <v>83</v>
      </c>
      <c r="AY500" s="245" t="s">
        <v>113</v>
      </c>
    </row>
    <row r="501" s="2" customFormat="1" ht="24" customHeight="1">
      <c r="A501" s="40"/>
      <c r="B501" s="41"/>
      <c r="C501" s="211" t="s">
        <v>979</v>
      </c>
      <c r="D501" s="211" t="s">
        <v>114</v>
      </c>
      <c r="E501" s="212" t="s">
        <v>980</v>
      </c>
      <c r="F501" s="213" t="s">
        <v>981</v>
      </c>
      <c r="G501" s="214" t="s">
        <v>982</v>
      </c>
      <c r="H501" s="215">
        <v>5124.25</v>
      </c>
      <c r="I501" s="216"/>
      <c r="J501" s="217">
        <f>ROUND(I501*H501,2)</f>
        <v>0</v>
      </c>
      <c r="K501" s="213" t="s">
        <v>19</v>
      </c>
      <c r="L501" s="46"/>
      <c r="M501" s="218" t="s">
        <v>19</v>
      </c>
      <c r="N501" s="219" t="s">
        <v>46</v>
      </c>
      <c r="O501" s="86"/>
      <c r="P501" s="220">
        <f>O501*H501</f>
        <v>0</v>
      </c>
      <c r="Q501" s="220">
        <v>0</v>
      </c>
      <c r="R501" s="220">
        <f>Q501*H501</f>
        <v>0</v>
      </c>
      <c r="S501" s="220">
        <v>0.001</v>
      </c>
      <c r="T501" s="221">
        <f>S501*H501</f>
        <v>5.12425</v>
      </c>
      <c r="U501" s="40"/>
      <c r="V501" s="40"/>
      <c r="W501" s="40"/>
      <c r="X501" s="40"/>
      <c r="Y501" s="40"/>
      <c r="Z501" s="40"/>
      <c r="AA501" s="40"/>
      <c r="AB501" s="40"/>
      <c r="AC501" s="40"/>
      <c r="AD501" s="40"/>
      <c r="AE501" s="40"/>
      <c r="AR501" s="222" t="s">
        <v>118</v>
      </c>
      <c r="AT501" s="222" t="s">
        <v>114</v>
      </c>
      <c r="AU501" s="222" t="s">
        <v>85</v>
      </c>
      <c r="AY501" s="19" t="s">
        <v>113</v>
      </c>
      <c r="BE501" s="223">
        <f>IF(N501="základní",J501,0)</f>
        <v>0</v>
      </c>
      <c r="BF501" s="223">
        <f>IF(N501="snížená",J501,0)</f>
        <v>0</v>
      </c>
      <c r="BG501" s="223">
        <f>IF(N501="zákl. přenesená",J501,0)</f>
        <v>0</v>
      </c>
      <c r="BH501" s="223">
        <f>IF(N501="sníž. přenesená",J501,0)</f>
        <v>0</v>
      </c>
      <c r="BI501" s="223">
        <f>IF(N501="nulová",J501,0)</f>
        <v>0</v>
      </c>
      <c r="BJ501" s="19" t="s">
        <v>83</v>
      </c>
      <c r="BK501" s="223">
        <f>ROUND(I501*H501,2)</f>
        <v>0</v>
      </c>
      <c r="BL501" s="19" t="s">
        <v>118</v>
      </c>
      <c r="BM501" s="222" t="s">
        <v>983</v>
      </c>
    </row>
    <row r="502" s="13" customFormat="1">
      <c r="A502" s="13"/>
      <c r="B502" s="235"/>
      <c r="C502" s="236"/>
      <c r="D502" s="226" t="s">
        <v>127</v>
      </c>
      <c r="E502" s="237" t="s">
        <v>19</v>
      </c>
      <c r="F502" s="238" t="s">
        <v>984</v>
      </c>
      <c r="G502" s="236"/>
      <c r="H502" s="239">
        <v>44</v>
      </c>
      <c r="I502" s="240"/>
      <c r="J502" s="236"/>
      <c r="K502" s="236"/>
      <c r="L502" s="241"/>
      <c r="M502" s="242"/>
      <c r="N502" s="243"/>
      <c r="O502" s="243"/>
      <c r="P502" s="243"/>
      <c r="Q502" s="243"/>
      <c r="R502" s="243"/>
      <c r="S502" s="243"/>
      <c r="T502" s="244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45" t="s">
        <v>127</v>
      </c>
      <c r="AU502" s="245" t="s">
        <v>85</v>
      </c>
      <c r="AV502" s="13" t="s">
        <v>85</v>
      </c>
      <c r="AW502" s="13" t="s">
        <v>37</v>
      </c>
      <c r="AX502" s="13" t="s">
        <v>75</v>
      </c>
      <c r="AY502" s="245" t="s">
        <v>113</v>
      </c>
    </row>
    <row r="503" s="13" customFormat="1">
      <c r="A503" s="13"/>
      <c r="B503" s="235"/>
      <c r="C503" s="236"/>
      <c r="D503" s="226" t="s">
        <v>127</v>
      </c>
      <c r="E503" s="237" t="s">
        <v>19</v>
      </c>
      <c r="F503" s="238" t="s">
        <v>985</v>
      </c>
      <c r="G503" s="236"/>
      <c r="H503" s="239">
        <v>32.399999999999999</v>
      </c>
      <c r="I503" s="240"/>
      <c r="J503" s="236"/>
      <c r="K503" s="236"/>
      <c r="L503" s="241"/>
      <c r="M503" s="242"/>
      <c r="N503" s="243"/>
      <c r="O503" s="243"/>
      <c r="P503" s="243"/>
      <c r="Q503" s="243"/>
      <c r="R503" s="243"/>
      <c r="S503" s="243"/>
      <c r="T503" s="244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245" t="s">
        <v>127</v>
      </c>
      <c r="AU503" s="245" t="s">
        <v>85</v>
      </c>
      <c r="AV503" s="13" t="s">
        <v>85</v>
      </c>
      <c r="AW503" s="13" t="s">
        <v>37</v>
      </c>
      <c r="AX503" s="13" t="s">
        <v>75</v>
      </c>
      <c r="AY503" s="245" t="s">
        <v>113</v>
      </c>
    </row>
    <row r="504" s="13" customFormat="1">
      <c r="A504" s="13"/>
      <c r="B504" s="235"/>
      <c r="C504" s="236"/>
      <c r="D504" s="226" t="s">
        <v>127</v>
      </c>
      <c r="E504" s="237" t="s">
        <v>19</v>
      </c>
      <c r="F504" s="238" t="s">
        <v>986</v>
      </c>
      <c r="G504" s="236"/>
      <c r="H504" s="239">
        <v>4800</v>
      </c>
      <c r="I504" s="240"/>
      <c r="J504" s="236"/>
      <c r="K504" s="236"/>
      <c r="L504" s="241"/>
      <c r="M504" s="242"/>
      <c r="N504" s="243"/>
      <c r="O504" s="243"/>
      <c r="P504" s="243"/>
      <c r="Q504" s="243"/>
      <c r="R504" s="243"/>
      <c r="S504" s="243"/>
      <c r="T504" s="244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245" t="s">
        <v>127</v>
      </c>
      <c r="AU504" s="245" t="s">
        <v>85</v>
      </c>
      <c r="AV504" s="13" t="s">
        <v>85</v>
      </c>
      <c r="AW504" s="13" t="s">
        <v>37</v>
      </c>
      <c r="AX504" s="13" t="s">
        <v>75</v>
      </c>
      <c r="AY504" s="245" t="s">
        <v>113</v>
      </c>
    </row>
    <row r="505" s="13" customFormat="1">
      <c r="A505" s="13"/>
      <c r="B505" s="235"/>
      <c r="C505" s="236"/>
      <c r="D505" s="226" t="s">
        <v>127</v>
      </c>
      <c r="E505" s="237" t="s">
        <v>19</v>
      </c>
      <c r="F505" s="238" t="s">
        <v>987</v>
      </c>
      <c r="G505" s="236"/>
      <c r="H505" s="239">
        <v>76.5</v>
      </c>
      <c r="I505" s="240"/>
      <c r="J505" s="236"/>
      <c r="K505" s="236"/>
      <c r="L505" s="241"/>
      <c r="M505" s="242"/>
      <c r="N505" s="243"/>
      <c r="O505" s="243"/>
      <c r="P505" s="243"/>
      <c r="Q505" s="243"/>
      <c r="R505" s="243"/>
      <c r="S505" s="243"/>
      <c r="T505" s="244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245" t="s">
        <v>127</v>
      </c>
      <c r="AU505" s="245" t="s">
        <v>85</v>
      </c>
      <c r="AV505" s="13" t="s">
        <v>85</v>
      </c>
      <c r="AW505" s="13" t="s">
        <v>37</v>
      </c>
      <c r="AX505" s="13" t="s">
        <v>75</v>
      </c>
      <c r="AY505" s="245" t="s">
        <v>113</v>
      </c>
    </row>
    <row r="506" s="13" customFormat="1">
      <c r="A506" s="13"/>
      <c r="B506" s="235"/>
      <c r="C506" s="236"/>
      <c r="D506" s="226" t="s">
        <v>127</v>
      </c>
      <c r="E506" s="237" t="s">
        <v>19</v>
      </c>
      <c r="F506" s="238" t="s">
        <v>988</v>
      </c>
      <c r="G506" s="236"/>
      <c r="H506" s="239">
        <v>51.549999999999997</v>
      </c>
      <c r="I506" s="240"/>
      <c r="J506" s="236"/>
      <c r="K506" s="236"/>
      <c r="L506" s="241"/>
      <c r="M506" s="242"/>
      <c r="N506" s="243"/>
      <c r="O506" s="243"/>
      <c r="P506" s="243"/>
      <c r="Q506" s="243"/>
      <c r="R506" s="243"/>
      <c r="S506" s="243"/>
      <c r="T506" s="244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245" t="s">
        <v>127</v>
      </c>
      <c r="AU506" s="245" t="s">
        <v>85</v>
      </c>
      <c r="AV506" s="13" t="s">
        <v>85</v>
      </c>
      <c r="AW506" s="13" t="s">
        <v>37</v>
      </c>
      <c r="AX506" s="13" t="s">
        <v>75</v>
      </c>
      <c r="AY506" s="245" t="s">
        <v>113</v>
      </c>
    </row>
    <row r="507" s="13" customFormat="1">
      <c r="A507" s="13"/>
      <c r="B507" s="235"/>
      <c r="C507" s="236"/>
      <c r="D507" s="226" t="s">
        <v>127</v>
      </c>
      <c r="E507" s="237" t="s">
        <v>19</v>
      </c>
      <c r="F507" s="238" t="s">
        <v>989</v>
      </c>
      <c r="G507" s="236"/>
      <c r="H507" s="239">
        <v>48.700000000000003</v>
      </c>
      <c r="I507" s="240"/>
      <c r="J507" s="236"/>
      <c r="K507" s="236"/>
      <c r="L507" s="241"/>
      <c r="M507" s="242"/>
      <c r="N507" s="243"/>
      <c r="O507" s="243"/>
      <c r="P507" s="243"/>
      <c r="Q507" s="243"/>
      <c r="R507" s="243"/>
      <c r="S507" s="243"/>
      <c r="T507" s="24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45" t="s">
        <v>127</v>
      </c>
      <c r="AU507" s="245" t="s">
        <v>85</v>
      </c>
      <c r="AV507" s="13" t="s">
        <v>85</v>
      </c>
      <c r="AW507" s="13" t="s">
        <v>37</v>
      </c>
      <c r="AX507" s="13" t="s">
        <v>75</v>
      </c>
      <c r="AY507" s="245" t="s">
        <v>113</v>
      </c>
    </row>
    <row r="508" s="13" customFormat="1">
      <c r="A508" s="13"/>
      <c r="B508" s="235"/>
      <c r="C508" s="236"/>
      <c r="D508" s="226" t="s">
        <v>127</v>
      </c>
      <c r="E508" s="237" t="s">
        <v>19</v>
      </c>
      <c r="F508" s="238" t="s">
        <v>990</v>
      </c>
      <c r="G508" s="236"/>
      <c r="H508" s="239">
        <v>61.100000000000001</v>
      </c>
      <c r="I508" s="240"/>
      <c r="J508" s="236"/>
      <c r="K508" s="236"/>
      <c r="L508" s="241"/>
      <c r="M508" s="242"/>
      <c r="N508" s="243"/>
      <c r="O508" s="243"/>
      <c r="P508" s="243"/>
      <c r="Q508" s="243"/>
      <c r="R508" s="243"/>
      <c r="S508" s="243"/>
      <c r="T508" s="244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T508" s="245" t="s">
        <v>127</v>
      </c>
      <c r="AU508" s="245" t="s">
        <v>85</v>
      </c>
      <c r="AV508" s="13" t="s">
        <v>85</v>
      </c>
      <c r="AW508" s="13" t="s">
        <v>37</v>
      </c>
      <c r="AX508" s="13" t="s">
        <v>75</v>
      </c>
      <c r="AY508" s="245" t="s">
        <v>113</v>
      </c>
    </row>
    <row r="509" s="13" customFormat="1">
      <c r="A509" s="13"/>
      <c r="B509" s="235"/>
      <c r="C509" s="236"/>
      <c r="D509" s="226" t="s">
        <v>127</v>
      </c>
      <c r="E509" s="237" t="s">
        <v>19</v>
      </c>
      <c r="F509" s="238" t="s">
        <v>991</v>
      </c>
      <c r="G509" s="236"/>
      <c r="H509" s="239">
        <v>10</v>
      </c>
      <c r="I509" s="240"/>
      <c r="J509" s="236"/>
      <c r="K509" s="236"/>
      <c r="L509" s="241"/>
      <c r="M509" s="242"/>
      <c r="N509" s="243"/>
      <c r="O509" s="243"/>
      <c r="P509" s="243"/>
      <c r="Q509" s="243"/>
      <c r="R509" s="243"/>
      <c r="S509" s="243"/>
      <c r="T509" s="244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45" t="s">
        <v>127</v>
      </c>
      <c r="AU509" s="245" t="s">
        <v>85</v>
      </c>
      <c r="AV509" s="13" t="s">
        <v>85</v>
      </c>
      <c r="AW509" s="13" t="s">
        <v>37</v>
      </c>
      <c r="AX509" s="13" t="s">
        <v>75</v>
      </c>
      <c r="AY509" s="245" t="s">
        <v>113</v>
      </c>
    </row>
    <row r="510" s="2" customFormat="1" ht="24" customHeight="1">
      <c r="A510" s="40"/>
      <c r="B510" s="41"/>
      <c r="C510" s="211" t="s">
        <v>992</v>
      </c>
      <c r="D510" s="211" t="s">
        <v>114</v>
      </c>
      <c r="E510" s="212" t="s">
        <v>993</v>
      </c>
      <c r="F510" s="213" t="s">
        <v>994</v>
      </c>
      <c r="G510" s="214" t="s">
        <v>982</v>
      </c>
      <c r="H510" s="215">
        <v>2676.4000000000001</v>
      </c>
      <c r="I510" s="216"/>
      <c r="J510" s="217">
        <f>ROUND(I510*H510,2)</f>
        <v>0</v>
      </c>
      <c r="K510" s="213" t="s">
        <v>19</v>
      </c>
      <c r="L510" s="46"/>
      <c r="M510" s="218" t="s">
        <v>19</v>
      </c>
      <c r="N510" s="219" t="s">
        <v>46</v>
      </c>
      <c r="O510" s="86"/>
      <c r="P510" s="220">
        <f>O510*H510</f>
        <v>0</v>
      </c>
      <c r="Q510" s="220">
        <v>0</v>
      </c>
      <c r="R510" s="220">
        <f>Q510*H510</f>
        <v>0</v>
      </c>
      <c r="S510" s="220">
        <v>0.001</v>
      </c>
      <c r="T510" s="221">
        <f>S510*H510</f>
        <v>2.6764000000000001</v>
      </c>
      <c r="U510" s="40"/>
      <c r="V510" s="40"/>
      <c r="W510" s="40"/>
      <c r="X510" s="40"/>
      <c r="Y510" s="40"/>
      <c r="Z510" s="40"/>
      <c r="AA510" s="40"/>
      <c r="AB510" s="40"/>
      <c r="AC510" s="40"/>
      <c r="AD510" s="40"/>
      <c r="AE510" s="40"/>
      <c r="AR510" s="222" t="s">
        <v>118</v>
      </c>
      <c r="AT510" s="222" t="s">
        <v>114</v>
      </c>
      <c r="AU510" s="222" t="s">
        <v>85</v>
      </c>
      <c r="AY510" s="19" t="s">
        <v>113</v>
      </c>
      <c r="BE510" s="223">
        <f>IF(N510="základní",J510,0)</f>
        <v>0</v>
      </c>
      <c r="BF510" s="223">
        <f>IF(N510="snížená",J510,0)</f>
        <v>0</v>
      </c>
      <c r="BG510" s="223">
        <f>IF(N510="zákl. přenesená",J510,0)</f>
        <v>0</v>
      </c>
      <c r="BH510" s="223">
        <f>IF(N510="sníž. přenesená",J510,0)</f>
        <v>0</v>
      </c>
      <c r="BI510" s="223">
        <f>IF(N510="nulová",J510,0)</f>
        <v>0</v>
      </c>
      <c r="BJ510" s="19" t="s">
        <v>83</v>
      </c>
      <c r="BK510" s="223">
        <f>ROUND(I510*H510,2)</f>
        <v>0</v>
      </c>
      <c r="BL510" s="19" t="s">
        <v>118</v>
      </c>
      <c r="BM510" s="222" t="s">
        <v>995</v>
      </c>
    </row>
    <row r="511" s="13" customFormat="1">
      <c r="A511" s="13"/>
      <c r="B511" s="235"/>
      <c r="C511" s="236"/>
      <c r="D511" s="226" t="s">
        <v>127</v>
      </c>
      <c r="E511" s="237" t="s">
        <v>19</v>
      </c>
      <c r="F511" s="238" t="s">
        <v>996</v>
      </c>
      <c r="G511" s="236"/>
      <c r="H511" s="239">
        <v>1396.2000000000001</v>
      </c>
      <c r="I511" s="240"/>
      <c r="J511" s="236"/>
      <c r="K511" s="236"/>
      <c r="L511" s="241"/>
      <c r="M511" s="242"/>
      <c r="N511" s="243"/>
      <c r="O511" s="243"/>
      <c r="P511" s="243"/>
      <c r="Q511" s="243"/>
      <c r="R511" s="243"/>
      <c r="S511" s="243"/>
      <c r="T511" s="244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45" t="s">
        <v>127</v>
      </c>
      <c r="AU511" s="245" t="s">
        <v>85</v>
      </c>
      <c r="AV511" s="13" t="s">
        <v>85</v>
      </c>
      <c r="AW511" s="13" t="s">
        <v>37</v>
      </c>
      <c r="AX511" s="13" t="s">
        <v>75</v>
      </c>
      <c r="AY511" s="245" t="s">
        <v>113</v>
      </c>
    </row>
    <row r="512" s="13" customFormat="1">
      <c r="A512" s="13"/>
      <c r="B512" s="235"/>
      <c r="C512" s="236"/>
      <c r="D512" s="226" t="s">
        <v>127</v>
      </c>
      <c r="E512" s="237" t="s">
        <v>19</v>
      </c>
      <c r="F512" s="238" t="s">
        <v>997</v>
      </c>
      <c r="G512" s="236"/>
      <c r="H512" s="239">
        <v>650</v>
      </c>
      <c r="I512" s="240"/>
      <c r="J512" s="236"/>
      <c r="K512" s="236"/>
      <c r="L512" s="241"/>
      <c r="M512" s="242"/>
      <c r="N512" s="243"/>
      <c r="O512" s="243"/>
      <c r="P512" s="243"/>
      <c r="Q512" s="243"/>
      <c r="R512" s="243"/>
      <c r="S512" s="243"/>
      <c r="T512" s="244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245" t="s">
        <v>127</v>
      </c>
      <c r="AU512" s="245" t="s">
        <v>85</v>
      </c>
      <c r="AV512" s="13" t="s">
        <v>85</v>
      </c>
      <c r="AW512" s="13" t="s">
        <v>37</v>
      </c>
      <c r="AX512" s="13" t="s">
        <v>75</v>
      </c>
      <c r="AY512" s="245" t="s">
        <v>113</v>
      </c>
    </row>
    <row r="513" s="13" customFormat="1">
      <c r="A513" s="13"/>
      <c r="B513" s="235"/>
      <c r="C513" s="236"/>
      <c r="D513" s="226" t="s">
        <v>127</v>
      </c>
      <c r="E513" s="237" t="s">
        <v>19</v>
      </c>
      <c r="F513" s="238" t="s">
        <v>998</v>
      </c>
      <c r="G513" s="236"/>
      <c r="H513" s="239">
        <v>167.69999999999999</v>
      </c>
      <c r="I513" s="240"/>
      <c r="J513" s="236"/>
      <c r="K513" s="236"/>
      <c r="L513" s="241"/>
      <c r="M513" s="242"/>
      <c r="N513" s="243"/>
      <c r="O513" s="243"/>
      <c r="P513" s="243"/>
      <c r="Q513" s="243"/>
      <c r="R513" s="243"/>
      <c r="S513" s="243"/>
      <c r="T513" s="244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45" t="s">
        <v>127</v>
      </c>
      <c r="AU513" s="245" t="s">
        <v>85</v>
      </c>
      <c r="AV513" s="13" t="s">
        <v>85</v>
      </c>
      <c r="AW513" s="13" t="s">
        <v>37</v>
      </c>
      <c r="AX513" s="13" t="s">
        <v>75</v>
      </c>
      <c r="AY513" s="245" t="s">
        <v>113</v>
      </c>
    </row>
    <row r="514" s="13" customFormat="1">
      <c r="A514" s="13"/>
      <c r="B514" s="235"/>
      <c r="C514" s="236"/>
      <c r="D514" s="226" t="s">
        <v>127</v>
      </c>
      <c r="E514" s="237" t="s">
        <v>19</v>
      </c>
      <c r="F514" s="238" t="s">
        <v>999</v>
      </c>
      <c r="G514" s="236"/>
      <c r="H514" s="239">
        <v>462.5</v>
      </c>
      <c r="I514" s="240"/>
      <c r="J514" s="236"/>
      <c r="K514" s="236"/>
      <c r="L514" s="241"/>
      <c r="M514" s="242"/>
      <c r="N514" s="243"/>
      <c r="O514" s="243"/>
      <c r="P514" s="243"/>
      <c r="Q514" s="243"/>
      <c r="R514" s="243"/>
      <c r="S514" s="243"/>
      <c r="T514" s="244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T514" s="245" t="s">
        <v>127</v>
      </c>
      <c r="AU514" s="245" t="s">
        <v>85</v>
      </c>
      <c r="AV514" s="13" t="s">
        <v>85</v>
      </c>
      <c r="AW514" s="13" t="s">
        <v>37</v>
      </c>
      <c r="AX514" s="13" t="s">
        <v>75</v>
      </c>
      <c r="AY514" s="245" t="s">
        <v>113</v>
      </c>
    </row>
    <row r="515" s="2" customFormat="1" ht="24" customHeight="1">
      <c r="A515" s="40"/>
      <c r="B515" s="41"/>
      <c r="C515" s="211" t="s">
        <v>1000</v>
      </c>
      <c r="D515" s="211" t="s">
        <v>114</v>
      </c>
      <c r="E515" s="212" t="s">
        <v>1001</v>
      </c>
      <c r="F515" s="213" t="s">
        <v>1002</v>
      </c>
      <c r="G515" s="214" t="s">
        <v>982</v>
      </c>
      <c r="H515" s="215">
        <v>608.5</v>
      </c>
      <c r="I515" s="216"/>
      <c r="J515" s="217">
        <f>ROUND(I515*H515,2)</f>
        <v>0</v>
      </c>
      <c r="K515" s="213" t="s">
        <v>19</v>
      </c>
      <c r="L515" s="46"/>
      <c r="M515" s="218" t="s">
        <v>19</v>
      </c>
      <c r="N515" s="219" t="s">
        <v>46</v>
      </c>
      <c r="O515" s="86"/>
      <c r="P515" s="220">
        <f>O515*H515</f>
        <v>0</v>
      </c>
      <c r="Q515" s="220">
        <v>0</v>
      </c>
      <c r="R515" s="220">
        <f>Q515*H515</f>
        <v>0</v>
      </c>
      <c r="S515" s="220">
        <v>0.001</v>
      </c>
      <c r="T515" s="221">
        <f>S515*H515</f>
        <v>0.60850000000000004</v>
      </c>
      <c r="U515" s="40"/>
      <c r="V515" s="40"/>
      <c r="W515" s="40"/>
      <c r="X515" s="40"/>
      <c r="Y515" s="40"/>
      <c r="Z515" s="40"/>
      <c r="AA515" s="40"/>
      <c r="AB515" s="40"/>
      <c r="AC515" s="40"/>
      <c r="AD515" s="40"/>
      <c r="AE515" s="40"/>
      <c r="AR515" s="222" t="s">
        <v>118</v>
      </c>
      <c r="AT515" s="222" t="s">
        <v>114</v>
      </c>
      <c r="AU515" s="222" t="s">
        <v>85</v>
      </c>
      <c r="AY515" s="19" t="s">
        <v>113</v>
      </c>
      <c r="BE515" s="223">
        <f>IF(N515="základní",J515,0)</f>
        <v>0</v>
      </c>
      <c r="BF515" s="223">
        <f>IF(N515="snížená",J515,0)</f>
        <v>0</v>
      </c>
      <c r="BG515" s="223">
        <f>IF(N515="zákl. přenesená",J515,0)</f>
        <v>0</v>
      </c>
      <c r="BH515" s="223">
        <f>IF(N515="sníž. přenesená",J515,0)</f>
        <v>0</v>
      </c>
      <c r="BI515" s="223">
        <f>IF(N515="nulová",J515,0)</f>
        <v>0</v>
      </c>
      <c r="BJ515" s="19" t="s">
        <v>83</v>
      </c>
      <c r="BK515" s="223">
        <f>ROUND(I515*H515,2)</f>
        <v>0</v>
      </c>
      <c r="BL515" s="19" t="s">
        <v>118</v>
      </c>
      <c r="BM515" s="222" t="s">
        <v>1003</v>
      </c>
    </row>
    <row r="516" s="12" customFormat="1">
      <c r="A516" s="12"/>
      <c r="B516" s="224"/>
      <c r="C516" s="225"/>
      <c r="D516" s="226" t="s">
        <v>127</v>
      </c>
      <c r="E516" s="227" t="s">
        <v>19</v>
      </c>
      <c r="F516" s="228" t="s">
        <v>1004</v>
      </c>
      <c r="G516" s="225"/>
      <c r="H516" s="227" t="s">
        <v>19</v>
      </c>
      <c r="I516" s="229"/>
      <c r="J516" s="225"/>
      <c r="K516" s="225"/>
      <c r="L516" s="230"/>
      <c r="M516" s="231"/>
      <c r="N516" s="232"/>
      <c r="O516" s="232"/>
      <c r="P516" s="232"/>
      <c r="Q516" s="232"/>
      <c r="R516" s="232"/>
      <c r="S516" s="232"/>
      <c r="T516" s="233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T516" s="234" t="s">
        <v>127</v>
      </c>
      <c r="AU516" s="234" t="s">
        <v>85</v>
      </c>
      <c r="AV516" s="12" t="s">
        <v>83</v>
      </c>
      <c r="AW516" s="12" t="s">
        <v>37</v>
      </c>
      <c r="AX516" s="12" t="s">
        <v>75</v>
      </c>
      <c r="AY516" s="234" t="s">
        <v>113</v>
      </c>
    </row>
    <row r="517" s="13" customFormat="1">
      <c r="A517" s="13"/>
      <c r="B517" s="235"/>
      <c r="C517" s="236"/>
      <c r="D517" s="226" t="s">
        <v>127</v>
      </c>
      <c r="E517" s="237" t="s">
        <v>19</v>
      </c>
      <c r="F517" s="238" t="s">
        <v>1005</v>
      </c>
      <c r="G517" s="236"/>
      <c r="H517" s="239">
        <v>110</v>
      </c>
      <c r="I517" s="240"/>
      <c r="J517" s="236"/>
      <c r="K517" s="236"/>
      <c r="L517" s="241"/>
      <c r="M517" s="242"/>
      <c r="N517" s="243"/>
      <c r="O517" s="243"/>
      <c r="P517" s="243"/>
      <c r="Q517" s="243"/>
      <c r="R517" s="243"/>
      <c r="S517" s="243"/>
      <c r="T517" s="24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45" t="s">
        <v>127</v>
      </c>
      <c r="AU517" s="245" t="s">
        <v>85</v>
      </c>
      <c r="AV517" s="13" t="s">
        <v>85</v>
      </c>
      <c r="AW517" s="13" t="s">
        <v>37</v>
      </c>
      <c r="AX517" s="13" t="s">
        <v>75</v>
      </c>
      <c r="AY517" s="245" t="s">
        <v>113</v>
      </c>
    </row>
    <row r="518" s="12" customFormat="1">
      <c r="A518" s="12"/>
      <c r="B518" s="224"/>
      <c r="C518" s="225"/>
      <c r="D518" s="226" t="s">
        <v>127</v>
      </c>
      <c r="E518" s="227" t="s">
        <v>19</v>
      </c>
      <c r="F518" s="228" t="s">
        <v>1006</v>
      </c>
      <c r="G518" s="225"/>
      <c r="H518" s="227" t="s">
        <v>19</v>
      </c>
      <c r="I518" s="229"/>
      <c r="J518" s="225"/>
      <c r="K518" s="225"/>
      <c r="L518" s="230"/>
      <c r="M518" s="231"/>
      <c r="N518" s="232"/>
      <c r="O518" s="232"/>
      <c r="P518" s="232"/>
      <c r="Q518" s="232"/>
      <c r="R518" s="232"/>
      <c r="S518" s="232"/>
      <c r="T518" s="233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T518" s="234" t="s">
        <v>127</v>
      </c>
      <c r="AU518" s="234" t="s">
        <v>85</v>
      </c>
      <c r="AV518" s="12" t="s">
        <v>83</v>
      </c>
      <c r="AW518" s="12" t="s">
        <v>4</v>
      </c>
      <c r="AX518" s="12" t="s">
        <v>75</v>
      </c>
      <c r="AY518" s="234" t="s">
        <v>113</v>
      </c>
    </row>
    <row r="519" s="13" customFormat="1">
      <c r="A519" s="13"/>
      <c r="B519" s="235"/>
      <c r="C519" s="236"/>
      <c r="D519" s="226" t="s">
        <v>127</v>
      </c>
      <c r="E519" s="237" t="s">
        <v>19</v>
      </c>
      <c r="F519" s="238" t="s">
        <v>1007</v>
      </c>
      <c r="G519" s="236"/>
      <c r="H519" s="239">
        <v>608.5</v>
      </c>
      <c r="I519" s="240"/>
      <c r="J519" s="236"/>
      <c r="K519" s="236"/>
      <c r="L519" s="241"/>
      <c r="M519" s="242"/>
      <c r="N519" s="243"/>
      <c r="O519" s="243"/>
      <c r="P519" s="243"/>
      <c r="Q519" s="243"/>
      <c r="R519" s="243"/>
      <c r="S519" s="243"/>
      <c r="T519" s="244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T519" s="245" t="s">
        <v>127</v>
      </c>
      <c r="AU519" s="245" t="s">
        <v>85</v>
      </c>
      <c r="AV519" s="13" t="s">
        <v>85</v>
      </c>
      <c r="AW519" s="13" t="s">
        <v>37</v>
      </c>
      <c r="AX519" s="13" t="s">
        <v>83</v>
      </c>
      <c r="AY519" s="245" t="s">
        <v>113</v>
      </c>
    </row>
    <row r="520" s="12" customFormat="1">
      <c r="A520" s="12"/>
      <c r="B520" s="224"/>
      <c r="C520" s="225"/>
      <c r="D520" s="226" t="s">
        <v>127</v>
      </c>
      <c r="E520" s="227" t="s">
        <v>19</v>
      </c>
      <c r="F520" s="228" t="s">
        <v>1008</v>
      </c>
      <c r="G520" s="225"/>
      <c r="H520" s="227" t="s">
        <v>19</v>
      </c>
      <c r="I520" s="229"/>
      <c r="J520" s="225"/>
      <c r="K520" s="225"/>
      <c r="L520" s="230"/>
      <c r="M520" s="231"/>
      <c r="N520" s="232"/>
      <c r="O520" s="232"/>
      <c r="P520" s="232"/>
      <c r="Q520" s="232"/>
      <c r="R520" s="232"/>
      <c r="S520" s="232"/>
      <c r="T520" s="233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T520" s="234" t="s">
        <v>127</v>
      </c>
      <c r="AU520" s="234" t="s">
        <v>85</v>
      </c>
      <c r="AV520" s="12" t="s">
        <v>83</v>
      </c>
      <c r="AW520" s="12" t="s">
        <v>37</v>
      </c>
      <c r="AX520" s="12" t="s">
        <v>75</v>
      </c>
      <c r="AY520" s="234" t="s">
        <v>113</v>
      </c>
    </row>
    <row r="521" s="13" customFormat="1">
      <c r="A521" s="13"/>
      <c r="B521" s="235"/>
      <c r="C521" s="236"/>
      <c r="D521" s="226" t="s">
        <v>127</v>
      </c>
      <c r="E521" s="237" t="s">
        <v>19</v>
      </c>
      <c r="F521" s="238" t="s">
        <v>1009</v>
      </c>
      <c r="G521" s="236"/>
      <c r="H521" s="239">
        <v>205.80000000000001</v>
      </c>
      <c r="I521" s="240"/>
      <c r="J521" s="236"/>
      <c r="K521" s="236"/>
      <c r="L521" s="241"/>
      <c r="M521" s="242"/>
      <c r="N521" s="243"/>
      <c r="O521" s="243"/>
      <c r="P521" s="243"/>
      <c r="Q521" s="243"/>
      <c r="R521" s="243"/>
      <c r="S521" s="243"/>
      <c r="T521" s="244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45" t="s">
        <v>127</v>
      </c>
      <c r="AU521" s="245" t="s">
        <v>85</v>
      </c>
      <c r="AV521" s="13" t="s">
        <v>85</v>
      </c>
      <c r="AW521" s="13" t="s">
        <v>37</v>
      </c>
      <c r="AX521" s="13" t="s">
        <v>75</v>
      </c>
      <c r="AY521" s="245" t="s">
        <v>113</v>
      </c>
    </row>
    <row r="522" s="12" customFormat="1">
      <c r="A522" s="12"/>
      <c r="B522" s="224"/>
      <c r="C522" s="225"/>
      <c r="D522" s="226" t="s">
        <v>127</v>
      </c>
      <c r="E522" s="227" t="s">
        <v>19</v>
      </c>
      <c r="F522" s="228" t="s">
        <v>1010</v>
      </c>
      <c r="G522" s="225"/>
      <c r="H522" s="227" t="s">
        <v>19</v>
      </c>
      <c r="I522" s="229"/>
      <c r="J522" s="225"/>
      <c r="K522" s="225"/>
      <c r="L522" s="230"/>
      <c r="M522" s="231"/>
      <c r="N522" s="232"/>
      <c r="O522" s="232"/>
      <c r="P522" s="232"/>
      <c r="Q522" s="232"/>
      <c r="R522" s="232"/>
      <c r="S522" s="232"/>
      <c r="T522" s="233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T522" s="234" t="s">
        <v>127</v>
      </c>
      <c r="AU522" s="234" t="s">
        <v>85</v>
      </c>
      <c r="AV522" s="12" t="s">
        <v>83</v>
      </c>
      <c r="AW522" s="12" t="s">
        <v>37</v>
      </c>
      <c r="AX522" s="12" t="s">
        <v>75</v>
      </c>
      <c r="AY522" s="234" t="s">
        <v>113</v>
      </c>
    </row>
    <row r="523" s="13" customFormat="1">
      <c r="A523" s="13"/>
      <c r="B523" s="235"/>
      <c r="C523" s="236"/>
      <c r="D523" s="226" t="s">
        <v>127</v>
      </c>
      <c r="E523" s="237" t="s">
        <v>19</v>
      </c>
      <c r="F523" s="238" t="s">
        <v>1011</v>
      </c>
      <c r="G523" s="236"/>
      <c r="H523" s="239">
        <v>135</v>
      </c>
      <c r="I523" s="240"/>
      <c r="J523" s="236"/>
      <c r="K523" s="236"/>
      <c r="L523" s="241"/>
      <c r="M523" s="242"/>
      <c r="N523" s="243"/>
      <c r="O523" s="243"/>
      <c r="P523" s="243"/>
      <c r="Q523" s="243"/>
      <c r="R523" s="243"/>
      <c r="S523" s="243"/>
      <c r="T523" s="244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245" t="s">
        <v>127</v>
      </c>
      <c r="AU523" s="245" t="s">
        <v>85</v>
      </c>
      <c r="AV523" s="13" t="s">
        <v>85</v>
      </c>
      <c r="AW523" s="13" t="s">
        <v>37</v>
      </c>
      <c r="AX523" s="13" t="s">
        <v>75</v>
      </c>
      <c r="AY523" s="245" t="s">
        <v>113</v>
      </c>
    </row>
    <row r="524" s="12" customFormat="1">
      <c r="A524" s="12"/>
      <c r="B524" s="224"/>
      <c r="C524" s="225"/>
      <c r="D524" s="226" t="s">
        <v>127</v>
      </c>
      <c r="E524" s="227" t="s">
        <v>19</v>
      </c>
      <c r="F524" s="228" t="s">
        <v>1012</v>
      </c>
      <c r="G524" s="225"/>
      <c r="H524" s="227" t="s">
        <v>19</v>
      </c>
      <c r="I524" s="229"/>
      <c r="J524" s="225"/>
      <c r="K524" s="225"/>
      <c r="L524" s="230"/>
      <c r="M524" s="231"/>
      <c r="N524" s="232"/>
      <c r="O524" s="232"/>
      <c r="P524" s="232"/>
      <c r="Q524" s="232"/>
      <c r="R524" s="232"/>
      <c r="S524" s="232"/>
      <c r="T524" s="233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T524" s="234" t="s">
        <v>127</v>
      </c>
      <c r="AU524" s="234" t="s">
        <v>85</v>
      </c>
      <c r="AV524" s="12" t="s">
        <v>83</v>
      </c>
      <c r="AW524" s="12" t="s">
        <v>37</v>
      </c>
      <c r="AX524" s="12" t="s">
        <v>75</v>
      </c>
      <c r="AY524" s="234" t="s">
        <v>113</v>
      </c>
    </row>
    <row r="525" s="13" customFormat="1">
      <c r="A525" s="13"/>
      <c r="B525" s="235"/>
      <c r="C525" s="236"/>
      <c r="D525" s="226" t="s">
        <v>127</v>
      </c>
      <c r="E525" s="237" t="s">
        <v>19</v>
      </c>
      <c r="F525" s="238" t="s">
        <v>1013</v>
      </c>
      <c r="G525" s="236"/>
      <c r="H525" s="239">
        <v>107</v>
      </c>
      <c r="I525" s="240"/>
      <c r="J525" s="236"/>
      <c r="K525" s="236"/>
      <c r="L525" s="241"/>
      <c r="M525" s="242"/>
      <c r="N525" s="243"/>
      <c r="O525" s="243"/>
      <c r="P525" s="243"/>
      <c r="Q525" s="243"/>
      <c r="R525" s="243"/>
      <c r="S525" s="243"/>
      <c r="T525" s="244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45" t="s">
        <v>127</v>
      </c>
      <c r="AU525" s="245" t="s">
        <v>85</v>
      </c>
      <c r="AV525" s="13" t="s">
        <v>85</v>
      </c>
      <c r="AW525" s="13" t="s">
        <v>37</v>
      </c>
      <c r="AX525" s="13" t="s">
        <v>75</v>
      </c>
      <c r="AY525" s="245" t="s">
        <v>113</v>
      </c>
    </row>
    <row r="526" s="12" customFormat="1">
      <c r="A526" s="12"/>
      <c r="B526" s="224"/>
      <c r="C526" s="225"/>
      <c r="D526" s="226" t="s">
        <v>127</v>
      </c>
      <c r="E526" s="227" t="s">
        <v>19</v>
      </c>
      <c r="F526" s="228" t="s">
        <v>1014</v>
      </c>
      <c r="G526" s="225"/>
      <c r="H526" s="227" t="s">
        <v>19</v>
      </c>
      <c r="I526" s="229"/>
      <c r="J526" s="225"/>
      <c r="K526" s="225"/>
      <c r="L526" s="230"/>
      <c r="M526" s="231"/>
      <c r="N526" s="232"/>
      <c r="O526" s="232"/>
      <c r="P526" s="232"/>
      <c r="Q526" s="232"/>
      <c r="R526" s="232"/>
      <c r="S526" s="232"/>
      <c r="T526" s="233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T526" s="234" t="s">
        <v>127</v>
      </c>
      <c r="AU526" s="234" t="s">
        <v>85</v>
      </c>
      <c r="AV526" s="12" t="s">
        <v>83</v>
      </c>
      <c r="AW526" s="12" t="s">
        <v>37</v>
      </c>
      <c r="AX526" s="12" t="s">
        <v>75</v>
      </c>
      <c r="AY526" s="234" t="s">
        <v>113</v>
      </c>
    </row>
    <row r="527" s="13" customFormat="1">
      <c r="A527" s="13"/>
      <c r="B527" s="235"/>
      <c r="C527" s="236"/>
      <c r="D527" s="226" t="s">
        <v>127</v>
      </c>
      <c r="E527" s="237" t="s">
        <v>19</v>
      </c>
      <c r="F527" s="238" t="s">
        <v>1015</v>
      </c>
      <c r="G527" s="236"/>
      <c r="H527" s="239">
        <v>260</v>
      </c>
      <c r="I527" s="240"/>
      <c r="J527" s="236"/>
      <c r="K527" s="236"/>
      <c r="L527" s="241"/>
      <c r="M527" s="242"/>
      <c r="N527" s="243"/>
      <c r="O527" s="243"/>
      <c r="P527" s="243"/>
      <c r="Q527" s="243"/>
      <c r="R527" s="243"/>
      <c r="S527" s="243"/>
      <c r="T527" s="24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245" t="s">
        <v>127</v>
      </c>
      <c r="AU527" s="245" t="s">
        <v>85</v>
      </c>
      <c r="AV527" s="13" t="s">
        <v>85</v>
      </c>
      <c r="AW527" s="13" t="s">
        <v>37</v>
      </c>
      <c r="AX527" s="13" t="s">
        <v>75</v>
      </c>
      <c r="AY527" s="245" t="s">
        <v>113</v>
      </c>
    </row>
    <row r="528" s="12" customFormat="1">
      <c r="A528" s="12"/>
      <c r="B528" s="224"/>
      <c r="C528" s="225"/>
      <c r="D528" s="226" t="s">
        <v>127</v>
      </c>
      <c r="E528" s="227" t="s">
        <v>19</v>
      </c>
      <c r="F528" s="228" t="s">
        <v>1016</v>
      </c>
      <c r="G528" s="225"/>
      <c r="H528" s="227" t="s">
        <v>19</v>
      </c>
      <c r="I528" s="229"/>
      <c r="J528" s="225"/>
      <c r="K528" s="225"/>
      <c r="L528" s="230"/>
      <c r="M528" s="231"/>
      <c r="N528" s="232"/>
      <c r="O528" s="232"/>
      <c r="P528" s="232"/>
      <c r="Q528" s="232"/>
      <c r="R528" s="232"/>
      <c r="S528" s="232"/>
      <c r="T528" s="233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T528" s="234" t="s">
        <v>127</v>
      </c>
      <c r="AU528" s="234" t="s">
        <v>85</v>
      </c>
      <c r="AV528" s="12" t="s">
        <v>83</v>
      </c>
      <c r="AW528" s="12" t="s">
        <v>37</v>
      </c>
      <c r="AX528" s="12" t="s">
        <v>75</v>
      </c>
      <c r="AY528" s="234" t="s">
        <v>113</v>
      </c>
    </row>
    <row r="529" s="13" customFormat="1">
      <c r="A529" s="13"/>
      <c r="B529" s="235"/>
      <c r="C529" s="236"/>
      <c r="D529" s="226" t="s">
        <v>127</v>
      </c>
      <c r="E529" s="237" t="s">
        <v>19</v>
      </c>
      <c r="F529" s="238" t="s">
        <v>1017</v>
      </c>
      <c r="G529" s="236"/>
      <c r="H529" s="239">
        <v>114.09999999999999</v>
      </c>
      <c r="I529" s="240"/>
      <c r="J529" s="236"/>
      <c r="K529" s="236"/>
      <c r="L529" s="241"/>
      <c r="M529" s="242"/>
      <c r="N529" s="243"/>
      <c r="O529" s="243"/>
      <c r="P529" s="243"/>
      <c r="Q529" s="243"/>
      <c r="R529" s="243"/>
      <c r="S529" s="243"/>
      <c r="T529" s="244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45" t="s">
        <v>127</v>
      </c>
      <c r="AU529" s="245" t="s">
        <v>85</v>
      </c>
      <c r="AV529" s="13" t="s">
        <v>85</v>
      </c>
      <c r="AW529" s="13" t="s">
        <v>37</v>
      </c>
      <c r="AX529" s="13" t="s">
        <v>75</v>
      </c>
      <c r="AY529" s="245" t="s">
        <v>113</v>
      </c>
    </row>
    <row r="530" s="2" customFormat="1" ht="24" customHeight="1">
      <c r="A530" s="40"/>
      <c r="B530" s="41"/>
      <c r="C530" s="211" t="s">
        <v>1018</v>
      </c>
      <c r="D530" s="211" t="s">
        <v>114</v>
      </c>
      <c r="E530" s="212" t="s">
        <v>1019</v>
      </c>
      <c r="F530" s="213" t="s">
        <v>1020</v>
      </c>
      <c r="G530" s="214" t="s">
        <v>982</v>
      </c>
      <c r="H530" s="215">
        <v>3366</v>
      </c>
      <c r="I530" s="216"/>
      <c r="J530" s="217">
        <f>ROUND(I530*H530,2)</f>
        <v>0</v>
      </c>
      <c r="K530" s="213" t="s">
        <v>19</v>
      </c>
      <c r="L530" s="46"/>
      <c r="M530" s="218" t="s">
        <v>19</v>
      </c>
      <c r="N530" s="219" t="s">
        <v>46</v>
      </c>
      <c r="O530" s="86"/>
      <c r="P530" s="220">
        <f>O530*H530</f>
        <v>0</v>
      </c>
      <c r="Q530" s="220">
        <v>0</v>
      </c>
      <c r="R530" s="220">
        <f>Q530*H530</f>
        <v>0</v>
      </c>
      <c r="S530" s="220">
        <v>0.001</v>
      </c>
      <c r="T530" s="221">
        <f>S530*H530</f>
        <v>3.3660000000000001</v>
      </c>
      <c r="U530" s="40"/>
      <c r="V530" s="40"/>
      <c r="W530" s="40"/>
      <c r="X530" s="40"/>
      <c r="Y530" s="40"/>
      <c r="Z530" s="40"/>
      <c r="AA530" s="40"/>
      <c r="AB530" s="40"/>
      <c r="AC530" s="40"/>
      <c r="AD530" s="40"/>
      <c r="AE530" s="40"/>
      <c r="AR530" s="222" t="s">
        <v>118</v>
      </c>
      <c r="AT530" s="222" t="s">
        <v>114</v>
      </c>
      <c r="AU530" s="222" t="s">
        <v>85</v>
      </c>
      <c r="AY530" s="19" t="s">
        <v>113</v>
      </c>
      <c r="BE530" s="223">
        <f>IF(N530="základní",J530,0)</f>
        <v>0</v>
      </c>
      <c r="BF530" s="223">
        <f>IF(N530="snížená",J530,0)</f>
        <v>0</v>
      </c>
      <c r="BG530" s="223">
        <f>IF(N530="zákl. přenesená",J530,0)</f>
        <v>0</v>
      </c>
      <c r="BH530" s="223">
        <f>IF(N530="sníž. přenesená",J530,0)</f>
        <v>0</v>
      </c>
      <c r="BI530" s="223">
        <f>IF(N530="nulová",J530,0)</f>
        <v>0</v>
      </c>
      <c r="BJ530" s="19" t="s">
        <v>83</v>
      </c>
      <c r="BK530" s="223">
        <f>ROUND(I530*H530,2)</f>
        <v>0</v>
      </c>
      <c r="BL530" s="19" t="s">
        <v>118</v>
      </c>
      <c r="BM530" s="222" t="s">
        <v>1021</v>
      </c>
    </row>
    <row r="531" s="13" customFormat="1">
      <c r="A531" s="13"/>
      <c r="B531" s="235"/>
      <c r="C531" s="236"/>
      <c r="D531" s="226" t="s">
        <v>127</v>
      </c>
      <c r="E531" s="237" t="s">
        <v>19</v>
      </c>
      <c r="F531" s="238" t="s">
        <v>1022</v>
      </c>
      <c r="G531" s="236"/>
      <c r="H531" s="239">
        <v>654</v>
      </c>
      <c r="I531" s="240"/>
      <c r="J531" s="236"/>
      <c r="K531" s="236"/>
      <c r="L531" s="241"/>
      <c r="M531" s="242"/>
      <c r="N531" s="243"/>
      <c r="O531" s="243"/>
      <c r="P531" s="243"/>
      <c r="Q531" s="243"/>
      <c r="R531" s="243"/>
      <c r="S531" s="243"/>
      <c r="T531" s="244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45" t="s">
        <v>127</v>
      </c>
      <c r="AU531" s="245" t="s">
        <v>85</v>
      </c>
      <c r="AV531" s="13" t="s">
        <v>85</v>
      </c>
      <c r="AW531" s="13" t="s">
        <v>37</v>
      </c>
      <c r="AX531" s="13" t="s">
        <v>75</v>
      </c>
      <c r="AY531" s="245" t="s">
        <v>113</v>
      </c>
    </row>
    <row r="532" s="13" customFormat="1">
      <c r="A532" s="13"/>
      <c r="B532" s="235"/>
      <c r="C532" s="236"/>
      <c r="D532" s="226" t="s">
        <v>127</v>
      </c>
      <c r="E532" s="237" t="s">
        <v>19</v>
      </c>
      <c r="F532" s="238" t="s">
        <v>1023</v>
      </c>
      <c r="G532" s="236"/>
      <c r="H532" s="239">
        <v>1060</v>
      </c>
      <c r="I532" s="240"/>
      <c r="J532" s="236"/>
      <c r="K532" s="236"/>
      <c r="L532" s="241"/>
      <c r="M532" s="242"/>
      <c r="N532" s="243"/>
      <c r="O532" s="243"/>
      <c r="P532" s="243"/>
      <c r="Q532" s="243"/>
      <c r="R532" s="243"/>
      <c r="S532" s="243"/>
      <c r="T532" s="244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T532" s="245" t="s">
        <v>127</v>
      </c>
      <c r="AU532" s="245" t="s">
        <v>85</v>
      </c>
      <c r="AV532" s="13" t="s">
        <v>85</v>
      </c>
      <c r="AW532" s="13" t="s">
        <v>37</v>
      </c>
      <c r="AX532" s="13" t="s">
        <v>75</v>
      </c>
      <c r="AY532" s="245" t="s">
        <v>113</v>
      </c>
    </row>
    <row r="533" s="13" customFormat="1">
      <c r="A533" s="13"/>
      <c r="B533" s="235"/>
      <c r="C533" s="236"/>
      <c r="D533" s="226" t="s">
        <v>127</v>
      </c>
      <c r="E533" s="237" t="s">
        <v>19</v>
      </c>
      <c r="F533" s="238" t="s">
        <v>1024</v>
      </c>
      <c r="G533" s="236"/>
      <c r="H533" s="239">
        <v>1652</v>
      </c>
      <c r="I533" s="240"/>
      <c r="J533" s="236"/>
      <c r="K533" s="236"/>
      <c r="L533" s="241"/>
      <c r="M533" s="242"/>
      <c r="N533" s="243"/>
      <c r="O533" s="243"/>
      <c r="P533" s="243"/>
      <c r="Q533" s="243"/>
      <c r="R533" s="243"/>
      <c r="S533" s="243"/>
      <c r="T533" s="244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T533" s="245" t="s">
        <v>127</v>
      </c>
      <c r="AU533" s="245" t="s">
        <v>85</v>
      </c>
      <c r="AV533" s="13" t="s">
        <v>85</v>
      </c>
      <c r="AW533" s="13" t="s">
        <v>37</v>
      </c>
      <c r="AX533" s="13" t="s">
        <v>75</v>
      </c>
      <c r="AY533" s="245" t="s">
        <v>113</v>
      </c>
    </row>
    <row r="534" s="2" customFormat="1" ht="24" customHeight="1">
      <c r="A534" s="40"/>
      <c r="B534" s="41"/>
      <c r="C534" s="211" t="s">
        <v>1025</v>
      </c>
      <c r="D534" s="211" t="s">
        <v>114</v>
      </c>
      <c r="E534" s="212" t="s">
        <v>1026</v>
      </c>
      <c r="F534" s="213" t="s">
        <v>1027</v>
      </c>
      <c r="G534" s="214" t="s">
        <v>190</v>
      </c>
      <c r="H534" s="215">
        <v>40.399999999999999</v>
      </c>
      <c r="I534" s="216"/>
      <c r="J534" s="217">
        <f>ROUND(I534*H534,2)</f>
        <v>0</v>
      </c>
      <c r="K534" s="213" t="s">
        <v>222</v>
      </c>
      <c r="L534" s="46"/>
      <c r="M534" s="218" t="s">
        <v>19</v>
      </c>
      <c r="N534" s="219" t="s">
        <v>46</v>
      </c>
      <c r="O534" s="86"/>
      <c r="P534" s="220">
        <f>O534*H534</f>
        <v>0</v>
      </c>
      <c r="Q534" s="220">
        <v>0</v>
      </c>
      <c r="R534" s="220">
        <f>Q534*H534</f>
        <v>0</v>
      </c>
      <c r="S534" s="220">
        <v>0</v>
      </c>
      <c r="T534" s="221">
        <f>S534*H534</f>
        <v>0</v>
      </c>
      <c r="U534" s="40"/>
      <c r="V534" s="40"/>
      <c r="W534" s="40"/>
      <c r="X534" s="40"/>
      <c r="Y534" s="40"/>
      <c r="Z534" s="40"/>
      <c r="AA534" s="40"/>
      <c r="AB534" s="40"/>
      <c r="AC534" s="40"/>
      <c r="AD534" s="40"/>
      <c r="AE534" s="40"/>
      <c r="AR534" s="222" t="s">
        <v>118</v>
      </c>
      <c r="AT534" s="222" t="s">
        <v>114</v>
      </c>
      <c r="AU534" s="222" t="s">
        <v>85</v>
      </c>
      <c r="AY534" s="19" t="s">
        <v>113</v>
      </c>
      <c r="BE534" s="223">
        <f>IF(N534="základní",J534,0)</f>
        <v>0</v>
      </c>
      <c r="BF534" s="223">
        <f>IF(N534="snížená",J534,0)</f>
        <v>0</v>
      </c>
      <c r="BG534" s="223">
        <f>IF(N534="zákl. přenesená",J534,0)</f>
        <v>0</v>
      </c>
      <c r="BH534" s="223">
        <f>IF(N534="sníž. přenesená",J534,0)</f>
        <v>0</v>
      </c>
      <c r="BI534" s="223">
        <f>IF(N534="nulová",J534,0)</f>
        <v>0</v>
      </c>
      <c r="BJ534" s="19" t="s">
        <v>83</v>
      </c>
      <c r="BK534" s="223">
        <f>ROUND(I534*H534,2)</f>
        <v>0</v>
      </c>
      <c r="BL534" s="19" t="s">
        <v>118</v>
      </c>
      <c r="BM534" s="222" t="s">
        <v>1028</v>
      </c>
    </row>
    <row r="535" s="13" customFormat="1">
      <c r="A535" s="13"/>
      <c r="B535" s="235"/>
      <c r="C535" s="236"/>
      <c r="D535" s="226" t="s">
        <v>127</v>
      </c>
      <c r="E535" s="237" t="s">
        <v>19</v>
      </c>
      <c r="F535" s="238" t="s">
        <v>550</v>
      </c>
      <c r="G535" s="236"/>
      <c r="H535" s="239">
        <v>40.399999999999999</v>
      </c>
      <c r="I535" s="240"/>
      <c r="J535" s="236"/>
      <c r="K535" s="236"/>
      <c r="L535" s="241"/>
      <c r="M535" s="242"/>
      <c r="N535" s="243"/>
      <c r="O535" s="243"/>
      <c r="P535" s="243"/>
      <c r="Q535" s="243"/>
      <c r="R535" s="243"/>
      <c r="S535" s="243"/>
      <c r="T535" s="244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45" t="s">
        <v>127</v>
      </c>
      <c r="AU535" s="245" t="s">
        <v>85</v>
      </c>
      <c r="AV535" s="13" t="s">
        <v>85</v>
      </c>
      <c r="AW535" s="13" t="s">
        <v>37</v>
      </c>
      <c r="AX535" s="13" t="s">
        <v>75</v>
      </c>
      <c r="AY535" s="245" t="s">
        <v>113</v>
      </c>
    </row>
    <row r="536" s="2" customFormat="1" ht="24" customHeight="1">
      <c r="A536" s="40"/>
      <c r="B536" s="41"/>
      <c r="C536" s="211" t="s">
        <v>1029</v>
      </c>
      <c r="D536" s="211" t="s">
        <v>114</v>
      </c>
      <c r="E536" s="212" t="s">
        <v>1030</v>
      </c>
      <c r="F536" s="213" t="s">
        <v>1031</v>
      </c>
      <c r="G536" s="214" t="s">
        <v>190</v>
      </c>
      <c r="H536" s="215">
        <v>17.800000000000001</v>
      </c>
      <c r="I536" s="216"/>
      <c r="J536" s="217">
        <f>ROUND(I536*H536,2)</f>
        <v>0</v>
      </c>
      <c r="K536" s="213" t="s">
        <v>222</v>
      </c>
      <c r="L536" s="46"/>
      <c r="M536" s="218" t="s">
        <v>19</v>
      </c>
      <c r="N536" s="219" t="s">
        <v>46</v>
      </c>
      <c r="O536" s="86"/>
      <c r="P536" s="220">
        <f>O536*H536</f>
        <v>0</v>
      </c>
      <c r="Q536" s="220">
        <v>0</v>
      </c>
      <c r="R536" s="220">
        <f>Q536*H536</f>
        <v>0</v>
      </c>
      <c r="S536" s="220">
        <v>0</v>
      </c>
      <c r="T536" s="221">
        <f>S536*H536</f>
        <v>0</v>
      </c>
      <c r="U536" s="40"/>
      <c r="V536" s="40"/>
      <c r="W536" s="40"/>
      <c r="X536" s="40"/>
      <c r="Y536" s="40"/>
      <c r="Z536" s="40"/>
      <c r="AA536" s="40"/>
      <c r="AB536" s="40"/>
      <c r="AC536" s="40"/>
      <c r="AD536" s="40"/>
      <c r="AE536" s="40"/>
      <c r="AR536" s="222" t="s">
        <v>118</v>
      </c>
      <c r="AT536" s="222" t="s">
        <v>114</v>
      </c>
      <c r="AU536" s="222" t="s">
        <v>85</v>
      </c>
      <c r="AY536" s="19" t="s">
        <v>113</v>
      </c>
      <c r="BE536" s="223">
        <f>IF(N536="základní",J536,0)</f>
        <v>0</v>
      </c>
      <c r="BF536" s="223">
        <f>IF(N536="snížená",J536,0)</f>
        <v>0</v>
      </c>
      <c r="BG536" s="223">
        <f>IF(N536="zákl. přenesená",J536,0)</f>
        <v>0</v>
      </c>
      <c r="BH536" s="223">
        <f>IF(N536="sníž. přenesená",J536,0)</f>
        <v>0</v>
      </c>
      <c r="BI536" s="223">
        <f>IF(N536="nulová",J536,0)</f>
        <v>0</v>
      </c>
      <c r="BJ536" s="19" t="s">
        <v>83</v>
      </c>
      <c r="BK536" s="223">
        <f>ROUND(I536*H536,2)</f>
        <v>0</v>
      </c>
      <c r="BL536" s="19" t="s">
        <v>118</v>
      </c>
      <c r="BM536" s="222" t="s">
        <v>1032</v>
      </c>
    </row>
    <row r="537" s="13" customFormat="1">
      <c r="A537" s="13"/>
      <c r="B537" s="235"/>
      <c r="C537" s="236"/>
      <c r="D537" s="226" t="s">
        <v>127</v>
      </c>
      <c r="E537" s="237" t="s">
        <v>19</v>
      </c>
      <c r="F537" s="238" t="s">
        <v>1033</v>
      </c>
      <c r="G537" s="236"/>
      <c r="H537" s="239">
        <v>17.800000000000001</v>
      </c>
      <c r="I537" s="240"/>
      <c r="J537" s="236"/>
      <c r="K537" s="236"/>
      <c r="L537" s="241"/>
      <c r="M537" s="242"/>
      <c r="N537" s="243"/>
      <c r="O537" s="243"/>
      <c r="P537" s="243"/>
      <c r="Q537" s="243"/>
      <c r="R537" s="243"/>
      <c r="S537" s="243"/>
      <c r="T537" s="24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45" t="s">
        <v>127</v>
      </c>
      <c r="AU537" s="245" t="s">
        <v>85</v>
      </c>
      <c r="AV537" s="13" t="s">
        <v>85</v>
      </c>
      <c r="AW537" s="13" t="s">
        <v>37</v>
      </c>
      <c r="AX537" s="13" t="s">
        <v>75</v>
      </c>
      <c r="AY537" s="245" t="s">
        <v>113</v>
      </c>
    </row>
    <row r="538" s="2" customFormat="1" ht="24" customHeight="1">
      <c r="A538" s="40"/>
      <c r="B538" s="41"/>
      <c r="C538" s="211" t="s">
        <v>1034</v>
      </c>
      <c r="D538" s="211" t="s">
        <v>114</v>
      </c>
      <c r="E538" s="212" t="s">
        <v>1035</v>
      </c>
      <c r="F538" s="213" t="s">
        <v>1036</v>
      </c>
      <c r="G538" s="214" t="s">
        <v>190</v>
      </c>
      <c r="H538" s="215">
        <v>78</v>
      </c>
      <c r="I538" s="216"/>
      <c r="J538" s="217">
        <f>ROUND(I538*H538,2)</f>
        <v>0</v>
      </c>
      <c r="K538" s="213" t="s">
        <v>222</v>
      </c>
      <c r="L538" s="46"/>
      <c r="M538" s="218" t="s">
        <v>19</v>
      </c>
      <c r="N538" s="219" t="s">
        <v>46</v>
      </c>
      <c r="O538" s="86"/>
      <c r="P538" s="220">
        <f>O538*H538</f>
        <v>0</v>
      </c>
      <c r="Q538" s="220">
        <v>0.00013999999999999999</v>
      </c>
      <c r="R538" s="220">
        <f>Q538*H538</f>
        <v>0.010919999999999999</v>
      </c>
      <c r="S538" s="220">
        <v>0</v>
      </c>
      <c r="T538" s="221">
        <f>S538*H538</f>
        <v>0</v>
      </c>
      <c r="U538" s="40"/>
      <c r="V538" s="40"/>
      <c r="W538" s="40"/>
      <c r="X538" s="40"/>
      <c r="Y538" s="40"/>
      <c r="Z538" s="40"/>
      <c r="AA538" s="40"/>
      <c r="AB538" s="40"/>
      <c r="AC538" s="40"/>
      <c r="AD538" s="40"/>
      <c r="AE538" s="40"/>
      <c r="AR538" s="222" t="s">
        <v>118</v>
      </c>
      <c r="AT538" s="222" t="s">
        <v>114</v>
      </c>
      <c r="AU538" s="222" t="s">
        <v>85</v>
      </c>
      <c r="AY538" s="19" t="s">
        <v>113</v>
      </c>
      <c r="BE538" s="223">
        <f>IF(N538="základní",J538,0)</f>
        <v>0</v>
      </c>
      <c r="BF538" s="223">
        <f>IF(N538="snížená",J538,0)</f>
        <v>0</v>
      </c>
      <c r="BG538" s="223">
        <f>IF(N538="zákl. přenesená",J538,0)</f>
        <v>0</v>
      </c>
      <c r="BH538" s="223">
        <f>IF(N538="sníž. přenesená",J538,0)</f>
        <v>0</v>
      </c>
      <c r="BI538" s="223">
        <f>IF(N538="nulová",J538,0)</f>
        <v>0</v>
      </c>
      <c r="BJ538" s="19" t="s">
        <v>83</v>
      </c>
      <c r="BK538" s="223">
        <f>ROUND(I538*H538,2)</f>
        <v>0</v>
      </c>
      <c r="BL538" s="19" t="s">
        <v>118</v>
      </c>
      <c r="BM538" s="222" t="s">
        <v>1037</v>
      </c>
    </row>
    <row r="539" s="13" customFormat="1">
      <c r="A539" s="13"/>
      <c r="B539" s="235"/>
      <c r="C539" s="236"/>
      <c r="D539" s="226" t="s">
        <v>127</v>
      </c>
      <c r="E539" s="237" t="s">
        <v>19</v>
      </c>
      <c r="F539" s="238" t="s">
        <v>1038</v>
      </c>
      <c r="G539" s="236"/>
      <c r="H539" s="239">
        <v>78</v>
      </c>
      <c r="I539" s="240"/>
      <c r="J539" s="236"/>
      <c r="K539" s="236"/>
      <c r="L539" s="241"/>
      <c r="M539" s="242"/>
      <c r="N539" s="243"/>
      <c r="O539" s="243"/>
      <c r="P539" s="243"/>
      <c r="Q539" s="243"/>
      <c r="R539" s="243"/>
      <c r="S539" s="243"/>
      <c r="T539" s="244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T539" s="245" t="s">
        <v>127</v>
      </c>
      <c r="AU539" s="245" t="s">
        <v>85</v>
      </c>
      <c r="AV539" s="13" t="s">
        <v>85</v>
      </c>
      <c r="AW539" s="13" t="s">
        <v>37</v>
      </c>
      <c r="AX539" s="13" t="s">
        <v>75</v>
      </c>
      <c r="AY539" s="245" t="s">
        <v>113</v>
      </c>
    </row>
    <row r="540" s="2" customFormat="1" ht="16.5" customHeight="1">
      <c r="A540" s="40"/>
      <c r="B540" s="41"/>
      <c r="C540" s="211" t="s">
        <v>1039</v>
      </c>
      <c r="D540" s="211" t="s">
        <v>114</v>
      </c>
      <c r="E540" s="212" t="s">
        <v>1040</v>
      </c>
      <c r="F540" s="213" t="s">
        <v>1041</v>
      </c>
      <c r="G540" s="214" t="s">
        <v>982</v>
      </c>
      <c r="H540" s="215">
        <v>-117737.05</v>
      </c>
      <c r="I540" s="216"/>
      <c r="J540" s="217">
        <f>ROUND(I540*H540,2)</f>
        <v>0</v>
      </c>
      <c r="K540" s="213" t="s">
        <v>19</v>
      </c>
      <c r="L540" s="46"/>
      <c r="M540" s="218" t="s">
        <v>19</v>
      </c>
      <c r="N540" s="219" t="s">
        <v>46</v>
      </c>
      <c r="O540" s="86"/>
      <c r="P540" s="220">
        <f>O540*H540</f>
        <v>0</v>
      </c>
      <c r="Q540" s="220">
        <v>0</v>
      </c>
      <c r="R540" s="220">
        <f>Q540*H540</f>
        <v>0</v>
      </c>
      <c r="S540" s="220">
        <v>0</v>
      </c>
      <c r="T540" s="221">
        <f>S540*H540</f>
        <v>0</v>
      </c>
      <c r="U540" s="40"/>
      <c r="V540" s="40"/>
      <c r="W540" s="40"/>
      <c r="X540" s="40"/>
      <c r="Y540" s="40"/>
      <c r="Z540" s="40"/>
      <c r="AA540" s="40"/>
      <c r="AB540" s="40"/>
      <c r="AC540" s="40"/>
      <c r="AD540" s="40"/>
      <c r="AE540" s="40"/>
      <c r="AR540" s="222" t="s">
        <v>118</v>
      </c>
      <c r="AT540" s="222" t="s">
        <v>114</v>
      </c>
      <c r="AU540" s="222" t="s">
        <v>85</v>
      </c>
      <c r="AY540" s="19" t="s">
        <v>113</v>
      </c>
      <c r="BE540" s="223">
        <f>IF(N540="základní",J540,0)</f>
        <v>0</v>
      </c>
      <c r="BF540" s="223">
        <f>IF(N540="snížená",J540,0)</f>
        <v>0</v>
      </c>
      <c r="BG540" s="223">
        <f>IF(N540="zákl. přenesená",J540,0)</f>
        <v>0</v>
      </c>
      <c r="BH540" s="223">
        <f>IF(N540="sníž. přenesená",J540,0)</f>
        <v>0</v>
      </c>
      <c r="BI540" s="223">
        <f>IF(N540="nulová",J540,0)</f>
        <v>0</v>
      </c>
      <c r="BJ540" s="19" t="s">
        <v>83</v>
      </c>
      <c r="BK540" s="223">
        <f>ROUND(I540*H540,2)</f>
        <v>0</v>
      </c>
      <c r="BL540" s="19" t="s">
        <v>118</v>
      </c>
      <c r="BM540" s="222" t="s">
        <v>1042</v>
      </c>
    </row>
    <row r="541" s="12" customFormat="1">
      <c r="A541" s="12"/>
      <c r="B541" s="224"/>
      <c r="C541" s="225"/>
      <c r="D541" s="226" t="s">
        <v>127</v>
      </c>
      <c r="E541" s="227" t="s">
        <v>19</v>
      </c>
      <c r="F541" s="228" t="s">
        <v>1043</v>
      </c>
      <c r="G541" s="225"/>
      <c r="H541" s="227" t="s">
        <v>19</v>
      </c>
      <c r="I541" s="229"/>
      <c r="J541" s="225"/>
      <c r="K541" s="225"/>
      <c r="L541" s="230"/>
      <c r="M541" s="231"/>
      <c r="N541" s="232"/>
      <c r="O541" s="232"/>
      <c r="P541" s="232"/>
      <c r="Q541" s="232"/>
      <c r="R541" s="232"/>
      <c r="S541" s="232"/>
      <c r="T541" s="233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T541" s="234" t="s">
        <v>127</v>
      </c>
      <c r="AU541" s="234" t="s">
        <v>85</v>
      </c>
      <c r="AV541" s="12" t="s">
        <v>83</v>
      </c>
      <c r="AW541" s="12" t="s">
        <v>4</v>
      </c>
      <c r="AX541" s="12" t="s">
        <v>75</v>
      </c>
      <c r="AY541" s="234" t="s">
        <v>113</v>
      </c>
    </row>
    <row r="542" s="13" customFormat="1">
      <c r="A542" s="13"/>
      <c r="B542" s="235"/>
      <c r="C542" s="236"/>
      <c r="D542" s="226" t="s">
        <v>127</v>
      </c>
      <c r="E542" s="237" t="s">
        <v>19</v>
      </c>
      <c r="F542" s="238" t="s">
        <v>1044</v>
      </c>
      <c r="G542" s="236"/>
      <c r="H542" s="239">
        <v>-117737.05</v>
      </c>
      <c r="I542" s="240"/>
      <c r="J542" s="236"/>
      <c r="K542" s="236"/>
      <c r="L542" s="241"/>
      <c r="M542" s="242"/>
      <c r="N542" s="243"/>
      <c r="O542" s="243"/>
      <c r="P542" s="243"/>
      <c r="Q542" s="243"/>
      <c r="R542" s="243"/>
      <c r="S542" s="243"/>
      <c r="T542" s="244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45" t="s">
        <v>127</v>
      </c>
      <c r="AU542" s="245" t="s">
        <v>85</v>
      </c>
      <c r="AV542" s="13" t="s">
        <v>85</v>
      </c>
      <c r="AW542" s="13" t="s">
        <v>37</v>
      </c>
      <c r="AX542" s="13" t="s">
        <v>83</v>
      </c>
      <c r="AY542" s="245" t="s">
        <v>113</v>
      </c>
    </row>
    <row r="543" s="2" customFormat="1" ht="36" customHeight="1">
      <c r="A543" s="40"/>
      <c r="B543" s="41"/>
      <c r="C543" s="211" t="s">
        <v>1045</v>
      </c>
      <c r="D543" s="211" t="s">
        <v>114</v>
      </c>
      <c r="E543" s="212" t="s">
        <v>1046</v>
      </c>
      <c r="F543" s="213" t="s">
        <v>1047</v>
      </c>
      <c r="G543" s="214" t="s">
        <v>457</v>
      </c>
      <c r="H543" s="215">
        <v>18</v>
      </c>
      <c r="I543" s="216"/>
      <c r="J543" s="217">
        <f>ROUND(I543*H543,2)</f>
        <v>0</v>
      </c>
      <c r="K543" s="213" t="s">
        <v>19</v>
      </c>
      <c r="L543" s="46"/>
      <c r="M543" s="218" t="s">
        <v>19</v>
      </c>
      <c r="N543" s="219" t="s">
        <v>46</v>
      </c>
      <c r="O543" s="86"/>
      <c r="P543" s="220">
        <f>O543*H543</f>
        <v>0</v>
      </c>
      <c r="Q543" s="220">
        <v>0.0028</v>
      </c>
      <c r="R543" s="220">
        <f>Q543*H543</f>
        <v>0.0504</v>
      </c>
      <c r="S543" s="220">
        <v>0</v>
      </c>
      <c r="T543" s="221">
        <f>S543*H543</f>
        <v>0</v>
      </c>
      <c r="U543" s="40"/>
      <c r="V543" s="40"/>
      <c r="W543" s="40"/>
      <c r="X543" s="40"/>
      <c r="Y543" s="40"/>
      <c r="Z543" s="40"/>
      <c r="AA543" s="40"/>
      <c r="AB543" s="40"/>
      <c r="AC543" s="40"/>
      <c r="AD543" s="40"/>
      <c r="AE543" s="40"/>
      <c r="AR543" s="222" t="s">
        <v>118</v>
      </c>
      <c r="AT543" s="222" t="s">
        <v>114</v>
      </c>
      <c r="AU543" s="222" t="s">
        <v>85</v>
      </c>
      <c r="AY543" s="19" t="s">
        <v>113</v>
      </c>
      <c r="BE543" s="223">
        <f>IF(N543="základní",J543,0)</f>
        <v>0</v>
      </c>
      <c r="BF543" s="223">
        <f>IF(N543="snížená",J543,0)</f>
        <v>0</v>
      </c>
      <c r="BG543" s="223">
        <f>IF(N543="zákl. přenesená",J543,0)</f>
        <v>0</v>
      </c>
      <c r="BH543" s="223">
        <f>IF(N543="sníž. přenesená",J543,0)</f>
        <v>0</v>
      </c>
      <c r="BI543" s="223">
        <f>IF(N543="nulová",J543,0)</f>
        <v>0</v>
      </c>
      <c r="BJ543" s="19" t="s">
        <v>83</v>
      </c>
      <c r="BK543" s="223">
        <f>ROUND(I543*H543,2)</f>
        <v>0</v>
      </c>
      <c r="BL543" s="19" t="s">
        <v>118</v>
      </c>
      <c r="BM543" s="222" t="s">
        <v>1048</v>
      </c>
    </row>
    <row r="544" s="2" customFormat="1" ht="24" customHeight="1">
      <c r="A544" s="40"/>
      <c r="B544" s="41"/>
      <c r="C544" s="211" t="s">
        <v>1049</v>
      </c>
      <c r="D544" s="211" t="s">
        <v>114</v>
      </c>
      <c r="E544" s="212" t="s">
        <v>1050</v>
      </c>
      <c r="F544" s="213" t="s">
        <v>1051</v>
      </c>
      <c r="G544" s="214" t="s">
        <v>117</v>
      </c>
      <c r="H544" s="215">
        <v>2</v>
      </c>
      <c r="I544" s="216"/>
      <c r="J544" s="217">
        <f>ROUND(I544*H544,2)</f>
        <v>0</v>
      </c>
      <c r="K544" s="213" t="s">
        <v>19</v>
      </c>
      <c r="L544" s="46"/>
      <c r="M544" s="218" t="s">
        <v>19</v>
      </c>
      <c r="N544" s="219" t="s">
        <v>46</v>
      </c>
      <c r="O544" s="86"/>
      <c r="P544" s="220">
        <f>O544*H544</f>
        <v>0</v>
      </c>
      <c r="Q544" s="220">
        <v>0</v>
      </c>
      <c r="R544" s="220">
        <f>Q544*H544</f>
        <v>0</v>
      </c>
      <c r="S544" s="220">
        <v>0</v>
      </c>
      <c r="T544" s="221">
        <f>S544*H544</f>
        <v>0</v>
      </c>
      <c r="U544" s="40"/>
      <c r="V544" s="40"/>
      <c r="W544" s="40"/>
      <c r="X544" s="40"/>
      <c r="Y544" s="40"/>
      <c r="Z544" s="40"/>
      <c r="AA544" s="40"/>
      <c r="AB544" s="40"/>
      <c r="AC544" s="40"/>
      <c r="AD544" s="40"/>
      <c r="AE544" s="40"/>
      <c r="AR544" s="222" t="s">
        <v>118</v>
      </c>
      <c r="AT544" s="222" t="s">
        <v>114</v>
      </c>
      <c r="AU544" s="222" t="s">
        <v>85</v>
      </c>
      <c r="AY544" s="19" t="s">
        <v>113</v>
      </c>
      <c r="BE544" s="223">
        <f>IF(N544="základní",J544,0)</f>
        <v>0</v>
      </c>
      <c r="BF544" s="223">
        <f>IF(N544="snížená",J544,0)</f>
        <v>0</v>
      </c>
      <c r="BG544" s="223">
        <f>IF(N544="zákl. přenesená",J544,0)</f>
        <v>0</v>
      </c>
      <c r="BH544" s="223">
        <f>IF(N544="sníž. přenesená",J544,0)</f>
        <v>0</v>
      </c>
      <c r="BI544" s="223">
        <f>IF(N544="nulová",J544,0)</f>
        <v>0</v>
      </c>
      <c r="BJ544" s="19" t="s">
        <v>83</v>
      </c>
      <c r="BK544" s="223">
        <f>ROUND(I544*H544,2)</f>
        <v>0</v>
      </c>
      <c r="BL544" s="19" t="s">
        <v>118</v>
      </c>
      <c r="BM544" s="222" t="s">
        <v>1052</v>
      </c>
    </row>
    <row r="545" s="13" customFormat="1">
      <c r="A545" s="13"/>
      <c r="B545" s="235"/>
      <c r="C545" s="236"/>
      <c r="D545" s="226" t="s">
        <v>127</v>
      </c>
      <c r="E545" s="237" t="s">
        <v>19</v>
      </c>
      <c r="F545" s="238" t="s">
        <v>1053</v>
      </c>
      <c r="G545" s="236"/>
      <c r="H545" s="239">
        <v>2</v>
      </c>
      <c r="I545" s="240"/>
      <c r="J545" s="236"/>
      <c r="K545" s="236"/>
      <c r="L545" s="241"/>
      <c r="M545" s="242"/>
      <c r="N545" s="243"/>
      <c r="O545" s="243"/>
      <c r="P545" s="243"/>
      <c r="Q545" s="243"/>
      <c r="R545" s="243"/>
      <c r="S545" s="243"/>
      <c r="T545" s="244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245" t="s">
        <v>127</v>
      </c>
      <c r="AU545" s="245" t="s">
        <v>85</v>
      </c>
      <c r="AV545" s="13" t="s">
        <v>85</v>
      </c>
      <c r="AW545" s="13" t="s">
        <v>37</v>
      </c>
      <c r="AX545" s="13" t="s">
        <v>83</v>
      </c>
      <c r="AY545" s="245" t="s">
        <v>113</v>
      </c>
    </row>
    <row r="546" s="2" customFormat="1" ht="36" customHeight="1">
      <c r="A546" s="40"/>
      <c r="B546" s="41"/>
      <c r="C546" s="211" t="s">
        <v>1054</v>
      </c>
      <c r="D546" s="211" t="s">
        <v>114</v>
      </c>
      <c r="E546" s="212" t="s">
        <v>1055</v>
      </c>
      <c r="F546" s="213" t="s">
        <v>1056</v>
      </c>
      <c r="G546" s="214" t="s">
        <v>190</v>
      </c>
      <c r="H546" s="215">
        <v>1.8</v>
      </c>
      <c r="I546" s="216"/>
      <c r="J546" s="217">
        <f>ROUND(I546*H546,2)</f>
        <v>0</v>
      </c>
      <c r="K546" s="213" t="s">
        <v>222</v>
      </c>
      <c r="L546" s="46"/>
      <c r="M546" s="218" t="s">
        <v>19</v>
      </c>
      <c r="N546" s="219" t="s">
        <v>46</v>
      </c>
      <c r="O546" s="86"/>
      <c r="P546" s="220">
        <f>O546*H546</f>
        <v>0</v>
      </c>
      <c r="Q546" s="220">
        <v>0.00046999999999999999</v>
      </c>
      <c r="R546" s="220">
        <f>Q546*H546</f>
        <v>0.00084599999999999996</v>
      </c>
      <c r="S546" s="220">
        <v>0.001</v>
      </c>
      <c r="T546" s="221">
        <f>S546*H546</f>
        <v>0.0018000000000000002</v>
      </c>
      <c r="U546" s="40"/>
      <c r="V546" s="40"/>
      <c r="W546" s="40"/>
      <c r="X546" s="40"/>
      <c r="Y546" s="40"/>
      <c r="Z546" s="40"/>
      <c r="AA546" s="40"/>
      <c r="AB546" s="40"/>
      <c r="AC546" s="40"/>
      <c r="AD546" s="40"/>
      <c r="AE546" s="40"/>
      <c r="AR546" s="222" t="s">
        <v>118</v>
      </c>
      <c r="AT546" s="222" t="s">
        <v>114</v>
      </c>
      <c r="AU546" s="222" t="s">
        <v>85</v>
      </c>
      <c r="AY546" s="19" t="s">
        <v>113</v>
      </c>
      <c r="BE546" s="223">
        <f>IF(N546="základní",J546,0)</f>
        <v>0</v>
      </c>
      <c r="BF546" s="223">
        <f>IF(N546="snížená",J546,0)</f>
        <v>0</v>
      </c>
      <c r="BG546" s="223">
        <f>IF(N546="zákl. přenesená",J546,0)</f>
        <v>0</v>
      </c>
      <c r="BH546" s="223">
        <f>IF(N546="sníž. přenesená",J546,0)</f>
        <v>0</v>
      </c>
      <c r="BI546" s="223">
        <f>IF(N546="nulová",J546,0)</f>
        <v>0</v>
      </c>
      <c r="BJ546" s="19" t="s">
        <v>83</v>
      </c>
      <c r="BK546" s="223">
        <f>ROUND(I546*H546,2)</f>
        <v>0</v>
      </c>
      <c r="BL546" s="19" t="s">
        <v>118</v>
      </c>
      <c r="BM546" s="222" t="s">
        <v>1057</v>
      </c>
    </row>
    <row r="547" s="13" customFormat="1">
      <c r="A547" s="13"/>
      <c r="B547" s="235"/>
      <c r="C547" s="236"/>
      <c r="D547" s="226" t="s">
        <v>127</v>
      </c>
      <c r="E547" s="237" t="s">
        <v>19</v>
      </c>
      <c r="F547" s="238" t="s">
        <v>1058</v>
      </c>
      <c r="G547" s="236"/>
      <c r="H547" s="239">
        <v>1.8</v>
      </c>
      <c r="I547" s="240"/>
      <c r="J547" s="236"/>
      <c r="K547" s="236"/>
      <c r="L547" s="241"/>
      <c r="M547" s="242"/>
      <c r="N547" s="243"/>
      <c r="O547" s="243"/>
      <c r="P547" s="243"/>
      <c r="Q547" s="243"/>
      <c r="R547" s="243"/>
      <c r="S547" s="243"/>
      <c r="T547" s="24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45" t="s">
        <v>127</v>
      </c>
      <c r="AU547" s="245" t="s">
        <v>85</v>
      </c>
      <c r="AV547" s="13" t="s">
        <v>85</v>
      </c>
      <c r="AW547" s="13" t="s">
        <v>37</v>
      </c>
      <c r="AX547" s="13" t="s">
        <v>75</v>
      </c>
      <c r="AY547" s="245" t="s">
        <v>113</v>
      </c>
    </row>
    <row r="548" s="2" customFormat="1" ht="24" customHeight="1">
      <c r="A548" s="40"/>
      <c r="B548" s="41"/>
      <c r="C548" s="271" t="s">
        <v>1059</v>
      </c>
      <c r="D548" s="271" t="s">
        <v>411</v>
      </c>
      <c r="E548" s="272" t="s">
        <v>1060</v>
      </c>
      <c r="F548" s="273" t="s">
        <v>1061</v>
      </c>
      <c r="G548" s="274" t="s">
        <v>393</v>
      </c>
      <c r="H548" s="275">
        <v>0.0080000000000000002</v>
      </c>
      <c r="I548" s="276"/>
      <c r="J548" s="277">
        <f>ROUND(I548*H548,2)</f>
        <v>0</v>
      </c>
      <c r="K548" s="273" t="s">
        <v>222</v>
      </c>
      <c r="L548" s="278"/>
      <c r="M548" s="279" t="s">
        <v>19</v>
      </c>
      <c r="N548" s="280" t="s">
        <v>46</v>
      </c>
      <c r="O548" s="86"/>
      <c r="P548" s="220">
        <f>O548*H548</f>
        <v>0</v>
      </c>
      <c r="Q548" s="220">
        <v>1</v>
      </c>
      <c r="R548" s="220">
        <f>Q548*H548</f>
        <v>0.0080000000000000002</v>
      </c>
      <c r="S548" s="220">
        <v>0</v>
      </c>
      <c r="T548" s="221">
        <f>S548*H548</f>
        <v>0</v>
      </c>
      <c r="U548" s="40"/>
      <c r="V548" s="40"/>
      <c r="W548" s="40"/>
      <c r="X548" s="40"/>
      <c r="Y548" s="40"/>
      <c r="Z548" s="40"/>
      <c r="AA548" s="40"/>
      <c r="AB548" s="40"/>
      <c r="AC548" s="40"/>
      <c r="AD548" s="40"/>
      <c r="AE548" s="40"/>
      <c r="AR548" s="222" t="s">
        <v>149</v>
      </c>
      <c r="AT548" s="222" t="s">
        <v>411</v>
      </c>
      <c r="AU548" s="222" t="s">
        <v>85</v>
      </c>
      <c r="AY548" s="19" t="s">
        <v>113</v>
      </c>
      <c r="BE548" s="223">
        <f>IF(N548="základní",J548,0)</f>
        <v>0</v>
      </c>
      <c r="BF548" s="223">
        <f>IF(N548="snížená",J548,0)</f>
        <v>0</v>
      </c>
      <c r="BG548" s="223">
        <f>IF(N548="zákl. přenesená",J548,0)</f>
        <v>0</v>
      </c>
      <c r="BH548" s="223">
        <f>IF(N548="sníž. přenesená",J548,0)</f>
        <v>0</v>
      </c>
      <c r="BI548" s="223">
        <f>IF(N548="nulová",J548,0)</f>
        <v>0</v>
      </c>
      <c r="BJ548" s="19" t="s">
        <v>83</v>
      </c>
      <c r="BK548" s="223">
        <f>ROUND(I548*H548,2)</f>
        <v>0</v>
      </c>
      <c r="BL548" s="19" t="s">
        <v>118</v>
      </c>
      <c r="BM548" s="222" t="s">
        <v>1062</v>
      </c>
    </row>
    <row r="549" s="13" customFormat="1">
      <c r="A549" s="13"/>
      <c r="B549" s="235"/>
      <c r="C549" s="236"/>
      <c r="D549" s="226" t="s">
        <v>127</v>
      </c>
      <c r="E549" s="237" t="s">
        <v>19</v>
      </c>
      <c r="F549" s="238" t="s">
        <v>1063</v>
      </c>
      <c r="G549" s="236"/>
      <c r="H549" s="239">
        <v>0.0080000000000000002</v>
      </c>
      <c r="I549" s="240"/>
      <c r="J549" s="236"/>
      <c r="K549" s="236"/>
      <c r="L549" s="241"/>
      <c r="M549" s="242"/>
      <c r="N549" s="243"/>
      <c r="O549" s="243"/>
      <c r="P549" s="243"/>
      <c r="Q549" s="243"/>
      <c r="R549" s="243"/>
      <c r="S549" s="243"/>
      <c r="T549" s="244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45" t="s">
        <v>127</v>
      </c>
      <c r="AU549" s="245" t="s">
        <v>85</v>
      </c>
      <c r="AV549" s="13" t="s">
        <v>85</v>
      </c>
      <c r="AW549" s="13" t="s">
        <v>37</v>
      </c>
      <c r="AX549" s="13" t="s">
        <v>75</v>
      </c>
      <c r="AY549" s="245" t="s">
        <v>113</v>
      </c>
    </row>
    <row r="550" s="2" customFormat="1" ht="48" customHeight="1">
      <c r="A550" s="40"/>
      <c r="B550" s="41"/>
      <c r="C550" s="211" t="s">
        <v>1064</v>
      </c>
      <c r="D550" s="211" t="s">
        <v>114</v>
      </c>
      <c r="E550" s="212" t="s">
        <v>1065</v>
      </c>
      <c r="F550" s="213" t="s">
        <v>1066</v>
      </c>
      <c r="G550" s="214" t="s">
        <v>457</v>
      </c>
      <c r="H550" s="215">
        <v>2</v>
      </c>
      <c r="I550" s="216"/>
      <c r="J550" s="217">
        <f>ROUND(I550*H550,2)</f>
        <v>0</v>
      </c>
      <c r="K550" s="213" t="s">
        <v>19</v>
      </c>
      <c r="L550" s="46"/>
      <c r="M550" s="218" t="s">
        <v>19</v>
      </c>
      <c r="N550" s="219" t="s">
        <v>46</v>
      </c>
      <c r="O550" s="86"/>
      <c r="P550" s="220">
        <f>O550*H550</f>
        <v>0</v>
      </c>
      <c r="Q550" s="220">
        <v>0.69199999999999995</v>
      </c>
      <c r="R550" s="220">
        <f>Q550*H550</f>
        <v>1.3839999999999999</v>
      </c>
      <c r="S550" s="220">
        <v>0</v>
      </c>
      <c r="T550" s="221">
        <f>S550*H550</f>
        <v>0</v>
      </c>
      <c r="U550" s="40"/>
      <c r="V550" s="40"/>
      <c r="W550" s="40"/>
      <c r="X550" s="40"/>
      <c r="Y550" s="40"/>
      <c r="Z550" s="40"/>
      <c r="AA550" s="40"/>
      <c r="AB550" s="40"/>
      <c r="AC550" s="40"/>
      <c r="AD550" s="40"/>
      <c r="AE550" s="40"/>
      <c r="AR550" s="222" t="s">
        <v>118</v>
      </c>
      <c r="AT550" s="222" t="s">
        <v>114</v>
      </c>
      <c r="AU550" s="222" t="s">
        <v>85</v>
      </c>
      <c r="AY550" s="19" t="s">
        <v>113</v>
      </c>
      <c r="BE550" s="223">
        <f>IF(N550="základní",J550,0)</f>
        <v>0</v>
      </c>
      <c r="BF550" s="223">
        <f>IF(N550="snížená",J550,0)</f>
        <v>0</v>
      </c>
      <c r="BG550" s="223">
        <f>IF(N550="zákl. přenesená",J550,0)</f>
        <v>0</v>
      </c>
      <c r="BH550" s="223">
        <f>IF(N550="sníž. přenesená",J550,0)</f>
        <v>0</v>
      </c>
      <c r="BI550" s="223">
        <f>IF(N550="nulová",J550,0)</f>
        <v>0</v>
      </c>
      <c r="BJ550" s="19" t="s">
        <v>83</v>
      </c>
      <c r="BK550" s="223">
        <f>ROUND(I550*H550,2)</f>
        <v>0</v>
      </c>
      <c r="BL550" s="19" t="s">
        <v>118</v>
      </c>
      <c r="BM550" s="222" t="s">
        <v>1067</v>
      </c>
    </row>
    <row r="551" s="2" customFormat="1" ht="48" customHeight="1">
      <c r="A551" s="40"/>
      <c r="B551" s="41"/>
      <c r="C551" s="211" t="s">
        <v>1068</v>
      </c>
      <c r="D551" s="211" t="s">
        <v>114</v>
      </c>
      <c r="E551" s="212" t="s">
        <v>1069</v>
      </c>
      <c r="F551" s="213" t="s">
        <v>1070</v>
      </c>
      <c r="G551" s="214" t="s">
        <v>457</v>
      </c>
      <c r="H551" s="215">
        <v>2</v>
      </c>
      <c r="I551" s="216"/>
      <c r="J551" s="217">
        <f>ROUND(I551*H551,2)</f>
        <v>0</v>
      </c>
      <c r="K551" s="213" t="s">
        <v>19</v>
      </c>
      <c r="L551" s="46"/>
      <c r="M551" s="218" t="s">
        <v>19</v>
      </c>
      <c r="N551" s="219" t="s">
        <v>46</v>
      </c>
      <c r="O551" s="86"/>
      <c r="P551" s="220">
        <f>O551*H551</f>
        <v>0</v>
      </c>
      <c r="Q551" s="220">
        <v>0.69199999999999995</v>
      </c>
      <c r="R551" s="220">
        <f>Q551*H551</f>
        <v>1.3839999999999999</v>
      </c>
      <c r="S551" s="220">
        <v>0</v>
      </c>
      <c r="T551" s="221">
        <f>S551*H551</f>
        <v>0</v>
      </c>
      <c r="U551" s="40"/>
      <c r="V551" s="40"/>
      <c r="W551" s="40"/>
      <c r="X551" s="40"/>
      <c r="Y551" s="40"/>
      <c r="Z551" s="40"/>
      <c r="AA551" s="40"/>
      <c r="AB551" s="40"/>
      <c r="AC551" s="40"/>
      <c r="AD551" s="40"/>
      <c r="AE551" s="40"/>
      <c r="AR551" s="222" t="s">
        <v>118</v>
      </c>
      <c r="AT551" s="222" t="s">
        <v>114</v>
      </c>
      <c r="AU551" s="222" t="s">
        <v>85</v>
      </c>
      <c r="AY551" s="19" t="s">
        <v>113</v>
      </c>
      <c r="BE551" s="223">
        <f>IF(N551="základní",J551,0)</f>
        <v>0</v>
      </c>
      <c r="BF551" s="223">
        <f>IF(N551="snížená",J551,0)</f>
        <v>0</v>
      </c>
      <c r="BG551" s="223">
        <f>IF(N551="zákl. přenesená",J551,0)</f>
        <v>0</v>
      </c>
      <c r="BH551" s="223">
        <f>IF(N551="sníž. přenesená",J551,0)</f>
        <v>0</v>
      </c>
      <c r="BI551" s="223">
        <f>IF(N551="nulová",J551,0)</f>
        <v>0</v>
      </c>
      <c r="BJ551" s="19" t="s">
        <v>83</v>
      </c>
      <c r="BK551" s="223">
        <f>ROUND(I551*H551,2)</f>
        <v>0</v>
      </c>
      <c r="BL551" s="19" t="s">
        <v>118</v>
      </c>
      <c r="BM551" s="222" t="s">
        <v>1071</v>
      </c>
    </row>
    <row r="552" s="2" customFormat="1" ht="48" customHeight="1">
      <c r="A552" s="40"/>
      <c r="B552" s="41"/>
      <c r="C552" s="211" t="s">
        <v>1072</v>
      </c>
      <c r="D552" s="211" t="s">
        <v>114</v>
      </c>
      <c r="E552" s="212" t="s">
        <v>1073</v>
      </c>
      <c r="F552" s="213" t="s">
        <v>1074</v>
      </c>
      <c r="G552" s="214" t="s">
        <v>457</v>
      </c>
      <c r="H552" s="215">
        <v>1</v>
      </c>
      <c r="I552" s="216"/>
      <c r="J552" s="217">
        <f>ROUND(I552*H552,2)</f>
        <v>0</v>
      </c>
      <c r="K552" s="213" t="s">
        <v>19</v>
      </c>
      <c r="L552" s="46"/>
      <c r="M552" s="218" t="s">
        <v>19</v>
      </c>
      <c r="N552" s="219" t="s">
        <v>46</v>
      </c>
      <c r="O552" s="86"/>
      <c r="P552" s="220">
        <f>O552*H552</f>
        <v>0</v>
      </c>
      <c r="Q552" s="220">
        <v>0.69199999999999995</v>
      </c>
      <c r="R552" s="220">
        <f>Q552*H552</f>
        <v>0.69199999999999995</v>
      </c>
      <c r="S552" s="220">
        <v>0</v>
      </c>
      <c r="T552" s="221">
        <f>S552*H552</f>
        <v>0</v>
      </c>
      <c r="U552" s="40"/>
      <c r="V552" s="40"/>
      <c r="W552" s="40"/>
      <c r="X552" s="40"/>
      <c r="Y552" s="40"/>
      <c r="Z552" s="40"/>
      <c r="AA552" s="40"/>
      <c r="AB552" s="40"/>
      <c r="AC552" s="40"/>
      <c r="AD552" s="40"/>
      <c r="AE552" s="40"/>
      <c r="AR552" s="222" t="s">
        <v>118</v>
      </c>
      <c r="AT552" s="222" t="s">
        <v>114</v>
      </c>
      <c r="AU552" s="222" t="s">
        <v>85</v>
      </c>
      <c r="AY552" s="19" t="s">
        <v>113</v>
      </c>
      <c r="BE552" s="223">
        <f>IF(N552="základní",J552,0)</f>
        <v>0</v>
      </c>
      <c r="BF552" s="223">
        <f>IF(N552="snížená",J552,0)</f>
        <v>0</v>
      </c>
      <c r="BG552" s="223">
        <f>IF(N552="zákl. přenesená",J552,0)</f>
        <v>0</v>
      </c>
      <c r="BH552" s="223">
        <f>IF(N552="sníž. přenesená",J552,0)</f>
        <v>0</v>
      </c>
      <c r="BI552" s="223">
        <f>IF(N552="nulová",J552,0)</f>
        <v>0</v>
      </c>
      <c r="BJ552" s="19" t="s">
        <v>83</v>
      </c>
      <c r="BK552" s="223">
        <f>ROUND(I552*H552,2)</f>
        <v>0</v>
      </c>
      <c r="BL552" s="19" t="s">
        <v>118</v>
      </c>
      <c r="BM552" s="222" t="s">
        <v>1075</v>
      </c>
    </row>
    <row r="553" s="2" customFormat="1" ht="36" customHeight="1">
      <c r="A553" s="40"/>
      <c r="B553" s="41"/>
      <c r="C553" s="211" t="s">
        <v>1076</v>
      </c>
      <c r="D553" s="211" t="s">
        <v>114</v>
      </c>
      <c r="E553" s="212" t="s">
        <v>1077</v>
      </c>
      <c r="F553" s="213" t="s">
        <v>1078</v>
      </c>
      <c r="G553" s="214" t="s">
        <v>457</v>
      </c>
      <c r="H553" s="215">
        <v>1</v>
      </c>
      <c r="I553" s="216"/>
      <c r="J553" s="217">
        <f>ROUND(I553*H553,2)</f>
        <v>0</v>
      </c>
      <c r="K553" s="213" t="s">
        <v>19</v>
      </c>
      <c r="L553" s="46"/>
      <c r="M553" s="218" t="s">
        <v>19</v>
      </c>
      <c r="N553" s="219" t="s">
        <v>46</v>
      </c>
      <c r="O553" s="86"/>
      <c r="P553" s="220">
        <f>O553*H553</f>
        <v>0</v>
      </c>
      <c r="Q553" s="220">
        <v>0.076399999999999996</v>
      </c>
      <c r="R553" s="220">
        <f>Q553*H553</f>
        <v>0.076399999999999996</v>
      </c>
      <c r="S553" s="220">
        <v>0</v>
      </c>
      <c r="T553" s="221">
        <f>S553*H553</f>
        <v>0</v>
      </c>
      <c r="U553" s="40"/>
      <c r="V553" s="40"/>
      <c r="W553" s="40"/>
      <c r="X553" s="40"/>
      <c r="Y553" s="40"/>
      <c r="Z553" s="40"/>
      <c r="AA553" s="40"/>
      <c r="AB553" s="40"/>
      <c r="AC553" s="40"/>
      <c r="AD553" s="40"/>
      <c r="AE553" s="40"/>
      <c r="AR553" s="222" t="s">
        <v>118</v>
      </c>
      <c r="AT553" s="222" t="s">
        <v>114</v>
      </c>
      <c r="AU553" s="222" t="s">
        <v>85</v>
      </c>
      <c r="AY553" s="19" t="s">
        <v>113</v>
      </c>
      <c r="BE553" s="223">
        <f>IF(N553="základní",J553,0)</f>
        <v>0</v>
      </c>
      <c r="BF553" s="223">
        <f>IF(N553="snížená",J553,0)</f>
        <v>0</v>
      </c>
      <c r="BG553" s="223">
        <f>IF(N553="zákl. přenesená",J553,0)</f>
        <v>0</v>
      </c>
      <c r="BH553" s="223">
        <f>IF(N553="sníž. přenesená",J553,0)</f>
        <v>0</v>
      </c>
      <c r="BI553" s="223">
        <f>IF(N553="nulová",J553,0)</f>
        <v>0</v>
      </c>
      <c r="BJ553" s="19" t="s">
        <v>83</v>
      </c>
      <c r="BK553" s="223">
        <f>ROUND(I553*H553,2)</f>
        <v>0</v>
      </c>
      <c r="BL553" s="19" t="s">
        <v>118</v>
      </c>
      <c r="BM553" s="222" t="s">
        <v>1079</v>
      </c>
    </row>
    <row r="554" s="2" customFormat="1" ht="24" customHeight="1">
      <c r="A554" s="40"/>
      <c r="B554" s="41"/>
      <c r="C554" s="211" t="s">
        <v>1080</v>
      </c>
      <c r="D554" s="211" t="s">
        <v>114</v>
      </c>
      <c r="E554" s="212" t="s">
        <v>1081</v>
      </c>
      <c r="F554" s="213" t="s">
        <v>1082</v>
      </c>
      <c r="G554" s="214" t="s">
        <v>282</v>
      </c>
      <c r="H554" s="215">
        <v>6.4459999999999997</v>
      </c>
      <c r="I554" s="216"/>
      <c r="J554" s="217">
        <f>ROUND(I554*H554,2)</f>
        <v>0</v>
      </c>
      <c r="K554" s="213" t="s">
        <v>19</v>
      </c>
      <c r="L554" s="46"/>
      <c r="M554" s="218" t="s">
        <v>19</v>
      </c>
      <c r="N554" s="219" t="s">
        <v>46</v>
      </c>
      <c r="O554" s="86"/>
      <c r="P554" s="220">
        <f>O554*H554</f>
        <v>0</v>
      </c>
      <c r="Q554" s="220">
        <v>1.48614</v>
      </c>
      <c r="R554" s="220">
        <f>Q554*H554</f>
        <v>9.5796584399999993</v>
      </c>
      <c r="S554" s="220">
        <v>0</v>
      </c>
      <c r="T554" s="221">
        <f>S554*H554</f>
        <v>0</v>
      </c>
      <c r="U554" s="40"/>
      <c r="V554" s="40"/>
      <c r="W554" s="40"/>
      <c r="X554" s="40"/>
      <c r="Y554" s="40"/>
      <c r="Z554" s="40"/>
      <c r="AA554" s="40"/>
      <c r="AB554" s="40"/>
      <c r="AC554" s="40"/>
      <c r="AD554" s="40"/>
      <c r="AE554" s="40"/>
      <c r="AR554" s="222" t="s">
        <v>118</v>
      </c>
      <c r="AT554" s="222" t="s">
        <v>114</v>
      </c>
      <c r="AU554" s="222" t="s">
        <v>85</v>
      </c>
      <c r="AY554" s="19" t="s">
        <v>113</v>
      </c>
      <c r="BE554" s="223">
        <f>IF(N554="základní",J554,0)</f>
        <v>0</v>
      </c>
      <c r="BF554" s="223">
        <f>IF(N554="snížená",J554,0)</f>
        <v>0</v>
      </c>
      <c r="BG554" s="223">
        <f>IF(N554="zákl. přenesená",J554,0)</f>
        <v>0</v>
      </c>
      <c r="BH554" s="223">
        <f>IF(N554="sníž. přenesená",J554,0)</f>
        <v>0</v>
      </c>
      <c r="BI554" s="223">
        <f>IF(N554="nulová",J554,0)</f>
        <v>0</v>
      </c>
      <c r="BJ554" s="19" t="s">
        <v>83</v>
      </c>
      <c r="BK554" s="223">
        <f>ROUND(I554*H554,2)</f>
        <v>0</v>
      </c>
      <c r="BL554" s="19" t="s">
        <v>118</v>
      </c>
      <c r="BM554" s="222" t="s">
        <v>1083</v>
      </c>
    </row>
    <row r="555" s="13" customFormat="1">
      <c r="A555" s="13"/>
      <c r="B555" s="235"/>
      <c r="C555" s="236"/>
      <c r="D555" s="226" t="s">
        <v>127</v>
      </c>
      <c r="E555" s="237" t="s">
        <v>19</v>
      </c>
      <c r="F555" s="238" t="s">
        <v>1084</v>
      </c>
      <c r="G555" s="236"/>
      <c r="H555" s="239">
        <v>1.9319999999999999</v>
      </c>
      <c r="I555" s="240"/>
      <c r="J555" s="236"/>
      <c r="K555" s="236"/>
      <c r="L555" s="241"/>
      <c r="M555" s="242"/>
      <c r="N555" s="243"/>
      <c r="O555" s="243"/>
      <c r="P555" s="243"/>
      <c r="Q555" s="243"/>
      <c r="R555" s="243"/>
      <c r="S555" s="243"/>
      <c r="T555" s="244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T555" s="245" t="s">
        <v>127</v>
      </c>
      <c r="AU555" s="245" t="s">
        <v>85</v>
      </c>
      <c r="AV555" s="13" t="s">
        <v>85</v>
      </c>
      <c r="AW555" s="13" t="s">
        <v>37</v>
      </c>
      <c r="AX555" s="13" t="s">
        <v>75</v>
      </c>
      <c r="AY555" s="245" t="s">
        <v>113</v>
      </c>
    </row>
    <row r="556" s="13" customFormat="1">
      <c r="A556" s="13"/>
      <c r="B556" s="235"/>
      <c r="C556" s="236"/>
      <c r="D556" s="226" t="s">
        <v>127</v>
      </c>
      <c r="E556" s="237" t="s">
        <v>19</v>
      </c>
      <c r="F556" s="238" t="s">
        <v>1085</v>
      </c>
      <c r="G556" s="236"/>
      <c r="H556" s="239">
        <v>4.5140000000000002</v>
      </c>
      <c r="I556" s="240"/>
      <c r="J556" s="236"/>
      <c r="K556" s="236"/>
      <c r="L556" s="241"/>
      <c r="M556" s="242"/>
      <c r="N556" s="243"/>
      <c r="O556" s="243"/>
      <c r="P556" s="243"/>
      <c r="Q556" s="243"/>
      <c r="R556" s="243"/>
      <c r="S556" s="243"/>
      <c r="T556" s="244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T556" s="245" t="s">
        <v>127</v>
      </c>
      <c r="AU556" s="245" t="s">
        <v>85</v>
      </c>
      <c r="AV556" s="13" t="s">
        <v>85</v>
      </c>
      <c r="AW556" s="13" t="s">
        <v>37</v>
      </c>
      <c r="AX556" s="13" t="s">
        <v>75</v>
      </c>
      <c r="AY556" s="245" t="s">
        <v>113</v>
      </c>
    </row>
    <row r="557" s="2" customFormat="1" ht="24" customHeight="1">
      <c r="A557" s="40"/>
      <c r="B557" s="41"/>
      <c r="C557" s="211" t="s">
        <v>1086</v>
      </c>
      <c r="D557" s="211" t="s">
        <v>114</v>
      </c>
      <c r="E557" s="212" t="s">
        <v>1087</v>
      </c>
      <c r="F557" s="213" t="s">
        <v>1088</v>
      </c>
      <c r="G557" s="214" t="s">
        <v>133</v>
      </c>
      <c r="H557" s="215">
        <v>4600</v>
      </c>
      <c r="I557" s="216"/>
      <c r="J557" s="217">
        <f>ROUND(I557*H557,2)</f>
        <v>0</v>
      </c>
      <c r="K557" s="213" t="s">
        <v>19</v>
      </c>
      <c r="L557" s="46"/>
      <c r="M557" s="218" t="s">
        <v>19</v>
      </c>
      <c r="N557" s="219" t="s">
        <v>46</v>
      </c>
      <c r="O557" s="86"/>
      <c r="P557" s="220">
        <f>O557*H557</f>
        <v>0</v>
      </c>
      <c r="Q557" s="220">
        <v>0</v>
      </c>
      <c r="R557" s="220">
        <f>Q557*H557</f>
        <v>0</v>
      </c>
      <c r="S557" s="220">
        <v>0</v>
      </c>
      <c r="T557" s="221">
        <f>S557*H557</f>
        <v>0</v>
      </c>
      <c r="U557" s="40"/>
      <c r="V557" s="40"/>
      <c r="W557" s="40"/>
      <c r="X557" s="40"/>
      <c r="Y557" s="40"/>
      <c r="Z557" s="40"/>
      <c r="AA557" s="40"/>
      <c r="AB557" s="40"/>
      <c r="AC557" s="40"/>
      <c r="AD557" s="40"/>
      <c r="AE557" s="40"/>
      <c r="AR557" s="222" t="s">
        <v>118</v>
      </c>
      <c r="AT557" s="222" t="s">
        <v>114</v>
      </c>
      <c r="AU557" s="222" t="s">
        <v>85</v>
      </c>
      <c r="AY557" s="19" t="s">
        <v>113</v>
      </c>
      <c r="BE557" s="223">
        <f>IF(N557="základní",J557,0)</f>
        <v>0</v>
      </c>
      <c r="BF557" s="223">
        <f>IF(N557="snížená",J557,0)</f>
        <v>0</v>
      </c>
      <c r="BG557" s="223">
        <f>IF(N557="zákl. přenesená",J557,0)</f>
        <v>0</v>
      </c>
      <c r="BH557" s="223">
        <f>IF(N557="sníž. přenesená",J557,0)</f>
        <v>0</v>
      </c>
      <c r="BI557" s="223">
        <f>IF(N557="nulová",J557,0)</f>
        <v>0</v>
      </c>
      <c r="BJ557" s="19" t="s">
        <v>83</v>
      </c>
      <c r="BK557" s="223">
        <f>ROUND(I557*H557,2)</f>
        <v>0</v>
      </c>
      <c r="BL557" s="19" t="s">
        <v>118</v>
      </c>
      <c r="BM557" s="222" t="s">
        <v>1089</v>
      </c>
    </row>
    <row r="558" s="2" customFormat="1" ht="16.5" customHeight="1">
      <c r="A558" s="40"/>
      <c r="B558" s="41"/>
      <c r="C558" s="211" t="s">
        <v>1090</v>
      </c>
      <c r="D558" s="211" t="s">
        <v>114</v>
      </c>
      <c r="E558" s="212" t="s">
        <v>1091</v>
      </c>
      <c r="F558" s="213" t="s">
        <v>1092</v>
      </c>
      <c r="G558" s="214" t="s">
        <v>282</v>
      </c>
      <c r="H558" s="215">
        <v>1.6000000000000001</v>
      </c>
      <c r="I558" s="216"/>
      <c r="J558" s="217">
        <f>ROUND(I558*H558,2)</f>
        <v>0</v>
      </c>
      <c r="K558" s="213" t="s">
        <v>19</v>
      </c>
      <c r="L558" s="46"/>
      <c r="M558" s="218" t="s">
        <v>19</v>
      </c>
      <c r="N558" s="219" t="s">
        <v>46</v>
      </c>
      <c r="O558" s="86"/>
      <c r="P558" s="220">
        <f>O558*H558</f>
        <v>0</v>
      </c>
      <c r="Q558" s="220">
        <v>0</v>
      </c>
      <c r="R558" s="220">
        <f>Q558*H558</f>
        <v>0</v>
      </c>
      <c r="S558" s="220">
        <v>2.2000000000000002</v>
      </c>
      <c r="T558" s="221">
        <f>S558*H558</f>
        <v>3.5200000000000005</v>
      </c>
      <c r="U558" s="40"/>
      <c r="V558" s="40"/>
      <c r="W558" s="40"/>
      <c r="X558" s="40"/>
      <c r="Y558" s="40"/>
      <c r="Z558" s="40"/>
      <c r="AA558" s="40"/>
      <c r="AB558" s="40"/>
      <c r="AC558" s="40"/>
      <c r="AD558" s="40"/>
      <c r="AE558" s="40"/>
      <c r="AR558" s="222" t="s">
        <v>118</v>
      </c>
      <c r="AT558" s="222" t="s">
        <v>114</v>
      </c>
      <c r="AU558" s="222" t="s">
        <v>85</v>
      </c>
      <c r="AY558" s="19" t="s">
        <v>113</v>
      </c>
      <c r="BE558" s="223">
        <f>IF(N558="základní",J558,0)</f>
        <v>0</v>
      </c>
      <c r="BF558" s="223">
        <f>IF(N558="snížená",J558,0)</f>
        <v>0</v>
      </c>
      <c r="BG558" s="223">
        <f>IF(N558="zákl. přenesená",J558,0)</f>
        <v>0</v>
      </c>
      <c r="BH558" s="223">
        <f>IF(N558="sníž. přenesená",J558,0)</f>
        <v>0</v>
      </c>
      <c r="BI558" s="223">
        <f>IF(N558="nulová",J558,0)</f>
        <v>0</v>
      </c>
      <c r="BJ558" s="19" t="s">
        <v>83</v>
      </c>
      <c r="BK558" s="223">
        <f>ROUND(I558*H558,2)</f>
        <v>0</v>
      </c>
      <c r="BL558" s="19" t="s">
        <v>118</v>
      </c>
      <c r="BM558" s="222" t="s">
        <v>1093</v>
      </c>
    </row>
    <row r="559" s="12" customFormat="1">
      <c r="A559" s="12"/>
      <c r="B559" s="224"/>
      <c r="C559" s="225"/>
      <c r="D559" s="226" t="s">
        <v>127</v>
      </c>
      <c r="E559" s="227" t="s">
        <v>19</v>
      </c>
      <c r="F559" s="228" t="s">
        <v>1094</v>
      </c>
      <c r="G559" s="225"/>
      <c r="H559" s="227" t="s">
        <v>19</v>
      </c>
      <c r="I559" s="229"/>
      <c r="J559" s="225"/>
      <c r="K559" s="225"/>
      <c r="L559" s="230"/>
      <c r="M559" s="231"/>
      <c r="N559" s="232"/>
      <c r="O559" s="232"/>
      <c r="P559" s="232"/>
      <c r="Q559" s="232"/>
      <c r="R559" s="232"/>
      <c r="S559" s="232"/>
      <c r="T559" s="233"/>
      <c r="U559" s="12"/>
      <c r="V559" s="12"/>
      <c r="W559" s="12"/>
      <c r="X559" s="12"/>
      <c r="Y559" s="12"/>
      <c r="Z559" s="12"/>
      <c r="AA559" s="12"/>
      <c r="AB559" s="12"/>
      <c r="AC559" s="12"/>
      <c r="AD559" s="12"/>
      <c r="AE559" s="12"/>
      <c r="AT559" s="234" t="s">
        <v>127</v>
      </c>
      <c r="AU559" s="234" t="s">
        <v>85</v>
      </c>
      <c r="AV559" s="12" t="s">
        <v>83</v>
      </c>
      <c r="AW559" s="12" t="s">
        <v>37</v>
      </c>
      <c r="AX559" s="12" t="s">
        <v>75</v>
      </c>
      <c r="AY559" s="234" t="s">
        <v>113</v>
      </c>
    </row>
    <row r="560" s="13" customFormat="1">
      <c r="A560" s="13"/>
      <c r="B560" s="235"/>
      <c r="C560" s="236"/>
      <c r="D560" s="226" t="s">
        <v>127</v>
      </c>
      <c r="E560" s="237" t="s">
        <v>19</v>
      </c>
      <c r="F560" s="238" t="s">
        <v>1095</v>
      </c>
      <c r="G560" s="236"/>
      <c r="H560" s="239">
        <v>1.6000000000000001</v>
      </c>
      <c r="I560" s="240"/>
      <c r="J560" s="236"/>
      <c r="K560" s="236"/>
      <c r="L560" s="241"/>
      <c r="M560" s="242"/>
      <c r="N560" s="243"/>
      <c r="O560" s="243"/>
      <c r="P560" s="243"/>
      <c r="Q560" s="243"/>
      <c r="R560" s="243"/>
      <c r="S560" s="243"/>
      <c r="T560" s="244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T560" s="245" t="s">
        <v>127</v>
      </c>
      <c r="AU560" s="245" t="s">
        <v>85</v>
      </c>
      <c r="AV560" s="13" t="s">
        <v>85</v>
      </c>
      <c r="AW560" s="13" t="s">
        <v>37</v>
      </c>
      <c r="AX560" s="13" t="s">
        <v>83</v>
      </c>
      <c r="AY560" s="245" t="s">
        <v>113</v>
      </c>
    </row>
    <row r="561" s="2" customFormat="1" ht="24" customHeight="1">
      <c r="A561" s="40"/>
      <c r="B561" s="41"/>
      <c r="C561" s="211" t="s">
        <v>1096</v>
      </c>
      <c r="D561" s="211" t="s">
        <v>114</v>
      </c>
      <c r="E561" s="212" t="s">
        <v>1097</v>
      </c>
      <c r="F561" s="213" t="s">
        <v>1098</v>
      </c>
      <c r="G561" s="214" t="s">
        <v>282</v>
      </c>
      <c r="H561" s="215">
        <v>5.4000000000000004</v>
      </c>
      <c r="I561" s="216"/>
      <c r="J561" s="217">
        <f>ROUND(I561*H561,2)</f>
        <v>0</v>
      </c>
      <c r="K561" s="213" t="s">
        <v>222</v>
      </c>
      <c r="L561" s="46"/>
      <c r="M561" s="218" t="s">
        <v>19</v>
      </c>
      <c r="N561" s="219" t="s">
        <v>46</v>
      </c>
      <c r="O561" s="86"/>
      <c r="P561" s="220">
        <f>O561*H561</f>
        <v>0</v>
      </c>
      <c r="Q561" s="220">
        <v>0</v>
      </c>
      <c r="R561" s="220">
        <f>Q561*H561</f>
        <v>0</v>
      </c>
      <c r="S561" s="220">
        <v>2.3999999999999999</v>
      </c>
      <c r="T561" s="221">
        <f>S561*H561</f>
        <v>12.960000000000001</v>
      </c>
      <c r="U561" s="40"/>
      <c r="V561" s="40"/>
      <c r="W561" s="40"/>
      <c r="X561" s="40"/>
      <c r="Y561" s="40"/>
      <c r="Z561" s="40"/>
      <c r="AA561" s="40"/>
      <c r="AB561" s="40"/>
      <c r="AC561" s="40"/>
      <c r="AD561" s="40"/>
      <c r="AE561" s="40"/>
      <c r="AR561" s="222" t="s">
        <v>118</v>
      </c>
      <c r="AT561" s="222" t="s">
        <v>114</v>
      </c>
      <c r="AU561" s="222" t="s">
        <v>85</v>
      </c>
      <c r="AY561" s="19" t="s">
        <v>113</v>
      </c>
      <c r="BE561" s="223">
        <f>IF(N561="základní",J561,0)</f>
        <v>0</v>
      </c>
      <c r="BF561" s="223">
        <f>IF(N561="snížená",J561,0)</f>
        <v>0</v>
      </c>
      <c r="BG561" s="223">
        <f>IF(N561="zákl. přenesená",J561,0)</f>
        <v>0</v>
      </c>
      <c r="BH561" s="223">
        <f>IF(N561="sníž. přenesená",J561,0)</f>
        <v>0</v>
      </c>
      <c r="BI561" s="223">
        <f>IF(N561="nulová",J561,0)</f>
        <v>0</v>
      </c>
      <c r="BJ561" s="19" t="s">
        <v>83</v>
      </c>
      <c r="BK561" s="223">
        <f>ROUND(I561*H561,2)</f>
        <v>0</v>
      </c>
      <c r="BL561" s="19" t="s">
        <v>118</v>
      </c>
      <c r="BM561" s="222" t="s">
        <v>1099</v>
      </c>
    </row>
    <row r="562" s="13" customFormat="1">
      <c r="A562" s="13"/>
      <c r="B562" s="235"/>
      <c r="C562" s="236"/>
      <c r="D562" s="226" t="s">
        <v>127</v>
      </c>
      <c r="E562" s="237" t="s">
        <v>19</v>
      </c>
      <c r="F562" s="238" t="s">
        <v>931</v>
      </c>
      <c r="G562" s="236"/>
      <c r="H562" s="239">
        <v>5.4000000000000004</v>
      </c>
      <c r="I562" s="240"/>
      <c r="J562" s="236"/>
      <c r="K562" s="236"/>
      <c r="L562" s="241"/>
      <c r="M562" s="242"/>
      <c r="N562" s="243"/>
      <c r="O562" s="243"/>
      <c r="P562" s="243"/>
      <c r="Q562" s="243"/>
      <c r="R562" s="243"/>
      <c r="S562" s="243"/>
      <c r="T562" s="244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T562" s="245" t="s">
        <v>127</v>
      </c>
      <c r="AU562" s="245" t="s">
        <v>85</v>
      </c>
      <c r="AV562" s="13" t="s">
        <v>85</v>
      </c>
      <c r="AW562" s="13" t="s">
        <v>37</v>
      </c>
      <c r="AX562" s="13" t="s">
        <v>75</v>
      </c>
      <c r="AY562" s="245" t="s">
        <v>113</v>
      </c>
    </row>
    <row r="563" s="2" customFormat="1" ht="24" customHeight="1">
      <c r="A563" s="40"/>
      <c r="B563" s="41"/>
      <c r="C563" s="211" t="s">
        <v>1100</v>
      </c>
      <c r="D563" s="211" t="s">
        <v>114</v>
      </c>
      <c r="E563" s="212" t="s">
        <v>1101</v>
      </c>
      <c r="F563" s="213" t="s">
        <v>1102</v>
      </c>
      <c r="G563" s="214" t="s">
        <v>457</v>
      </c>
      <c r="H563" s="215">
        <v>2</v>
      </c>
      <c r="I563" s="216"/>
      <c r="J563" s="217">
        <f>ROUND(I563*H563,2)</f>
        <v>0</v>
      </c>
      <c r="K563" s="213" t="s">
        <v>222</v>
      </c>
      <c r="L563" s="46"/>
      <c r="M563" s="218" t="s">
        <v>19</v>
      </c>
      <c r="N563" s="219" t="s">
        <v>46</v>
      </c>
      <c r="O563" s="86"/>
      <c r="P563" s="220">
        <f>O563*H563</f>
        <v>0</v>
      </c>
      <c r="Q563" s="220">
        <v>0</v>
      </c>
      <c r="R563" s="220">
        <f>Q563*H563</f>
        <v>0</v>
      </c>
      <c r="S563" s="220">
        <v>0.050000000000000003</v>
      </c>
      <c r="T563" s="221">
        <f>S563*H563</f>
        <v>0.10000000000000001</v>
      </c>
      <c r="U563" s="40"/>
      <c r="V563" s="40"/>
      <c r="W563" s="40"/>
      <c r="X563" s="40"/>
      <c r="Y563" s="40"/>
      <c r="Z563" s="40"/>
      <c r="AA563" s="40"/>
      <c r="AB563" s="40"/>
      <c r="AC563" s="40"/>
      <c r="AD563" s="40"/>
      <c r="AE563" s="40"/>
      <c r="AR563" s="222" t="s">
        <v>118</v>
      </c>
      <c r="AT563" s="222" t="s">
        <v>114</v>
      </c>
      <c r="AU563" s="222" t="s">
        <v>85</v>
      </c>
      <c r="AY563" s="19" t="s">
        <v>113</v>
      </c>
      <c r="BE563" s="223">
        <f>IF(N563="základní",J563,0)</f>
        <v>0</v>
      </c>
      <c r="BF563" s="223">
        <f>IF(N563="snížená",J563,0)</f>
        <v>0</v>
      </c>
      <c r="BG563" s="223">
        <f>IF(N563="zákl. přenesená",J563,0)</f>
        <v>0</v>
      </c>
      <c r="BH563" s="223">
        <f>IF(N563="sníž. přenesená",J563,0)</f>
        <v>0</v>
      </c>
      <c r="BI563" s="223">
        <f>IF(N563="nulová",J563,0)</f>
        <v>0</v>
      </c>
      <c r="BJ563" s="19" t="s">
        <v>83</v>
      </c>
      <c r="BK563" s="223">
        <f>ROUND(I563*H563,2)</f>
        <v>0</v>
      </c>
      <c r="BL563" s="19" t="s">
        <v>118</v>
      </c>
      <c r="BM563" s="222" t="s">
        <v>1103</v>
      </c>
    </row>
    <row r="564" s="2" customFormat="1" ht="16.5" customHeight="1">
      <c r="A564" s="40"/>
      <c r="B564" s="41"/>
      <c r="C564" s="211" t="s">
        <v>1104</v>
      </c>
      <c r="D564" s="211" t="s">
        <v>114</v>
      </c>
      <c r="E564" s="212" t="s">
        <v>1105</v>
      </c>
      <c r="F564" s="213" t="s">
        <v>1106</v>
      </c>
      <c r="G564" s="214" t="s">
        <v>913</v>
      </c>
      <c r="H564" s="215">
        <v>5</v>
      </c>
      <c r="I564" s="216"/>
      <c r="J564" s="217">
        <f>ROUND(I564*H564,2)</f>
        <v>0</v>
      </c>
      <c r="K564" s="213" t="s">
        <v>19</v>
      </c>
      <c r="L564" s="46"/>
      <c r="M564" s="218" t="s">
        <v>19</v>
      </c>
      <c r="N564" s="219" t="s">
        <v>46</v>
      </c>
      <c r="O564" s="86"/>
      <c r="P564" s="220">
        <f>O564*H564</f>
        <v>0</v>
      </c>
      <c r="Q564" s="220">
        <v>0</v>
      </c>
      <c r="R564" s="220">
        <f>Q564*H564</f>
        <v>0</v>
      </c>
      <c r="S564" s="220">
        <v>0</v>
      </c>
      <c r="T564" s="221">
        <f>S564*H564</f>
        <v>0</v>
      </c>
      <c r="U564" s="40"/>
      <c r="V564" s="40"/>
      <c r="W564" s="40"/>
      <c r="X564" s="40"/>
      <c r="Y564" s="40"/>
      <c r="Z564" s="40"/>
      <c r="AA564" s="40"/>
      <c r="AB564" s="40"/>
      <c r="AC564" s="40"/>
      <c r="AD564" s="40"/>
      <c r="AE564" s="40"/>
      <c r="AR564" s="222" t="s">
        <v>118</v>
      </c>
      <c r="AT564" s="222" t="s">
        <v>114</v>
      </c>
      <c r="AU564" s="222" t="s">
        <v>85</v>
      </c>
      <c r="AY564" s="19" t="s">
        <v>113</v>
      </c>
      <c r="BE564" s="223">
        <f>IF(N564="základní",J564,0)</f>
        <v>0</v>
      </c>
      <c r="BF564" s="223">
        <f>IF(N564="snížená",J564,0)</f>
        <v>0</v>
      </c>
      <c r="BG564" s="223">
        <f>IF(N564="zákl. přenesená",J564,0)</f>
        <v>0</v>
      </c>
      <c r="BH564" s="223">
        <f>IF(N564="sníž. přenesená",J564,0)</f>
        <v>0</v>
      </c>
      <c r="BI564" s="223">
        <f>IF(N564="nulová",J564,0)</f>
        <v>0</v>
      </c>
      <c r="BJ564" s="19" t="s">
        <v>83</v>
      </c>
      <c r="BK564" s="223">
        <f>ROUND(I564*H564,2)</f>
        <v>0</v>
      </c>
      <c r="BL564" s="19" t="s">
        <v>118</v>
      </c>
      <c r="BM564" s="222" t="s">
        <v>1107</v>
      </c>
    </row>
    <row r="565" s="2" customFormat="1" ht="24" customHeight="1">
      <c r="A565" s="40"/>
      <c r="B565" s="41"/>
      <c r="C565" s="211" t="s">
        <v>1108</v>
      </c>
      <c r="D565" s="211" t="s">
        <v>114</v>
      </c>
      <c r="E565" s="212" t="s">
        <v>1109</v>
      </c>
      <c r="F565" s="213" t="s">
        <v>1110</v>
      </c>
      <c r="G565" s="214" t="s">
        <v>913</v>
      </c>
      <c r="H565" s="215">
        <v>1</v>
      </c>
      <c r="I565" s="216"/>
      <c r="J565" s="217">
        <f>ROUND(I565*H565,2)</f>
        <v>0</v>
      </c>
      <c r="K565" s="213" t="s">
        <v>19</v>
      </c>
      <c r="L565" s="46"/>
      <c r="M565" s="218" t="s">
        <v>19</v>
      </c>
      <c r="N565" s="219" t="s">
        <v>46</v>
      </c>
      <c r="O565" s="86"/>
      <c r="P565" s="220">
        <f>O565*H565</f>
        <v>0</v>
      </c>
      <c r="Q565" s="220">
        <v>0</v>
      </c>
      <c r="R565" s="220">
        <f>Q565*H565</f>
        <v>0</v>
      </c>
      <c r="S565" s="220">
        <v>0</v>
      </c>
      <c r="T565" s="221">
        <f>S565*H565</f>
        <v>0</v>
      </c>
      <c r="U565" s="40"/>
      <c r="V565" s="40"/>
      <c r="W565" s="40"/>
      <c r="X565" s="40"/>
      <c r="Y565" s="40"/>
      <c r="Z565" s="40"/>
      <c r="AA565" s="40"/>
      <c r="AB565" s="40"/>
      <c r="AC565" s="40"/>
      <c r="AD565" s="40"/>
      <c r="AE565" s="40"/>
      <c r="AR565" s="222" t="s">
        <v>118</v>
      </c>
      <c r="AT565" s="222" t="s">
        <v>114</v>
      </c>
      <c r="AU565" s="222" t="s">
        <v>85</v>
      </c>
      <c r="AY565" s="19" t="s">
        <v>113</v>
      </c>
      <c r="BE565" s="223">
        <f>IF(N565="základní",J565,0)</f>
        <v>0</v>
      </c>
      <c r="BF565" s="223">
        <f>IF(N565="snížená",J565,0)</f>
        <v>0</v>
      </c>
      <c r="BG565" s="223">
        <f>IF(N565="zákl. přenesená",J565,0)</f>
        <v>0</v>
      </c>
      <c r="BH565" s="223">
        <f>IF(N565="sníž. přenesená",J565,0)</f>
        <v>0</v>
      </c>
      <c r="BI565" s="223">
        <f>IF(N565="nulová",J565,0)</f>
        <v>0</v>
      </c>
      <c r="BJ565" s="19" t="s">
        <v>83</v>
      </c>
      <c r="BK565" s="223">
        <f>ROUND(I565*H565,2)</f>
        <v>0</v>
      </c>
      <c r="BL565" s="19" t="s">
        <v>118</v>
      </c>
      <c r="BM565" s="222" t="s">
        <v>1111</v>
      </c>
    </row>
    <row r="566" s="2" customFormat="1" ht="24" customHeight="1">
      <c r="A566" s="40"/>
      <c r="B566" s="41"/>
      <c r="C566" s="211" t="s">
        <v>1112</v>
      </c>
      <c r="D566" s="211" t="s">
        <v>114</v>
      </c>
      <c r="E566" s="212" t="s">
        <v>1113</v>
      </c>
      <c r="F566" s="213" t="s">
        <v>1114</v>
      </c>
      <c r="G566" s="214" t="s">
        <v>282</v>
      </c>
      <c r="H566" s="215">
        <v>2.6099999999999999</v>
      </c>
      <c r="I566" s="216"/>
      <c r="J566" s="217">
        <f>ROUND(I566*H566,2)</f>
        <v>0</v>
      </c>
      <c r="K566" s="213" t="s">
        <v>19</v>
      </c>
      <c r="L566" s="46"/>
      <c r="M566" s="218" t="s">
        <v>19</v>
      </c>
      <c r="N566" s="219" t="s">
        <v>46</v>
      </c>
      <c r="O566" s="86"/>
      <c r="P566" s="220">
        <f>O566*H566</f>
        <v>0</v>
      </c>
      <c r="Q566" s="220">
        <v>0</v>
      </c>
      <c r="R566" s="220">
        <f>Q566*H566</f>
        <v>0</v>
      </c>
      <c r="S566" s="220">
        <v>2.2000000000000002</v>
      </c>
      <c r="T566" s="221">
        <f>S566*H566</f>
        <v>5.742</v>
      </c>
      <c r="U566" s="40"/>
      <c r="V566" s="40"/>
      <c r="W566" s="40"/>
      <c r="X566" s="40"/>
      <c r="Y566" s="40"/>
      <c r="Z566" s="40"/>
      <c r="AA566" s="40"/>
      <c r="AB566" s="40"/>
      <c r="AC566" s="40"/>
      <c r="AD566" s="40"/>
      <c r="AE566" s="40"/>
      <c r="AR566" s="222" t="s">
        <v>118</v>
      </c>
      <c r="AT566" s="222" t="s">
        <v>114</v>
      </c>
      <c r="AU566" s="222" t="s">
        <v>85</v>
      </c>
      <c r="AY566" s="19" t="s">
        <v>113</v>
      </c>
      <c r="BE566" s="223">
        <f>IF(N566="základní",J566,0)</f>
        <v>0</v>
      </c>
      <c r="BF566" s="223">
        <f>IF(N566="snížená",J566,0)</f>
        <v>0</v>
      </c>
      <c r="BG566" s="223">
        <f>IF(N566="zákl. přenesená",J566,0)</f>
        <v>0</v>
      </c>
      <c r="BH566" s="223">
        <f>IF(N566="sníž. přenesená",J566,0)</f>
        <v>0</v>
      </c>
      <c r="BI566" s="223">
        <f>IF(N566="nulová",J566,0)</f>
        <v>0</v>
      </c>
      <c r="BJ566" s="19" t="s">
        <v>83</v>
      </c>
      <c r="BK566" s="223">
        <f>ROUND(I566*H566,2)</f>
        <v>0</v>
      </c>
      <c r="BL566" s="19" t="s">
        <v>118</v>
      </c>
      <c r="BM566" s="222" t="s">
        <v>1115</v>
      </c>
    </row>
    <row r="567" s="13" customFormat="1">
      <c r="A567" s="13"/>
      <c r="B567" s="235"/>
      <c r="C567" s="236"/>
      <c r="D567" s="226" t="s">
        <v>127</v>
      </c>
      <c r="E567" s="237" t="s">
        <v>19</v>
      </c>
      <c r="F567" s="238" t="s">
        <v>1116</v>
      </c>
      <c r="G567" s="236"/>
      <c r="H567" s="239">
        <v>2.6099999999999999</v>
      </c>
      <c r="I567" s="240"/>
      <c r="J567" s="236"/>
      <c r="K567" s="236"/>
      <c r="L567" s="241"/>
      <c r="M567" s="242"/>
      <c r="N567" s="243"/>
      <c r="O567" s="243"/>
      <c r="P567" s="243"/>
      <c r="Q567" s="243"/>
      <c r="R567" s="243"/>
      <c r="S567" s="243"/>
      <c r="T567" s="24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245" t="s">
        <v>127</v>
      </c>
      <c r="AU567" s="245" t="s">
        <v>85</v>
      </c>
      <c r="AV567" s="13" t="s">
        <v>85</v>
      </c>
      <c r="AW567" s="13" t="s">
        <v>37</v>
      </c>
      <c r="AX567" s="13" t="s">
        <v>75</v>
      </c>
      <c r="AY567" s="245" t="s">
        <v>113</v>
      </c>
    </row>
    <row r="568" s="2" customFormat="1" ht="24" customHeight="1">
      <c r="A568" s="40"/>
      <c r="B568" s="41"/>
      <c r="C568" s="211" t="s">
        <v>1117</v>
      </c>
      <c r="D568" s="211" t="s">
        <v>114</v>
      </c>
      <c r="E568" s="212" t="s">
        <v>1118</v>
      </c>
      <c r="F568" s="213" t="s">
        <v>1119</v>
      </c>
      <c r="G568" s="214" t="s">
        <v>133</v>
      </c>
      <c r="H568" s="215">
        <v>16.760000000000002</v>
      </c>
      <c r="I568" s="216"/>
      <c r="J568" s="217">
        <f>ROUND(I568*H568,2)</f>
        <v>0</v>
      </c>
      <c r="K568" s="213" t="s">
        <v>222</v>
      </c>
      <c r="L568" s="46"/>
      <c r="M568" s="218" t="s">
        <v>19</v>
      </c>
      <c r="N568" s="219" t="s">
        <v>46</v>
      </c>
      <c r="O568" s="86"/>
      <c r="P568" s="220">
        <f>O568*H568</f>
        <v>0</v>
      </c>
      <c r="Q568" s="220">
        <v>0.00158</v>
      </c>
      <c r="R568" s="220">
        <f>Q568*H568</f>
        <v>0.026480800000000002</v>
      </c>
      <c r="S568" s="220">
        <v>0</v>
      </c>
      <c r="T568" s="221">
        <f>S568*H568</f>
        <v>0</v>
      </c>
      <c r="U568" s="40"/>
      <c r="V568" s="40"/>
      <c r="W568" s="40"/>
      <c r="X568" s="40"/>
      <c r="Y568" s="40"/>
      <c r="Z568" s="40"/>
      <c r="AA568" s="40"/>
      <c r="AB568" s="40"/>
      <c r="AC568" s="40"/>
      <c r="AD568" s="40"/>
      <c r="AE568" s="40"/>
      <c r="AR568" s="222" t="s">
        <v>118</v>
      </c>
      <c r="AT568" s="222" t="s">
        <v>114</v>
      </c>
      <c r="AU568" s="222" t="s">
        <v>85</v>
      </c>
      <c r="AY568" s="19" t="s">
        <v>113</v>
      </c>
      <c r="BE568" s="223">
        <f>IF(N568="základní",J568,0)</f>
        <v>0</v>
      </c>
      <c r="BF568" s="223">
        <f>IF(N568="snížená",J568,0)</f>
        <v>0</v>
      </c>
      <c r="BG568" s="223">
        <f>IF(N568="zákl. přenesená",J568,0)</f>
        <v>0</v>
      </c>
      <c r="BH568" s="223">
        <f>IF(N568="sníž. přenesená",J568,0)</f>
        <v>0</v>
      </c>
      <c r="BI568" s="223">
        <f>IF(N568="nulová",J568,0)</f>
        <v>0</v>
      </c>
      <c r="BJ568" s="19" t="s">
        <v>83</v>
      </c>
      <c r="BK568" s="223">
        <f>ROUND(I568*H568,2)</f>
        <v>0</v>
      </c>
      <c r="BL568" s="19" t="s">
        <v>118</v>
      </c>
      <c r="BM568" s="222" t="s">
        <v>1120</v>
      </c>
    </row>
    <row r="569" s="13" customFormat="1">
      <c r="A569" s="13"/>
      <c r="B569" s="235"/>
      <c r="C569" s="236"/>
      <c r="D569" s="226" t="s">
        <v>127</v>
      </c>
      <c r="E569" s="237" t="s">
        <v>19</v>
      </c>
      <c r="F569" s="238" t="s">
        <v>1121</v>
      </c>
      <c r="G569" s="236"/>
      <c r="H569" s="239">
        <v>2</v>
      </c>
      <c r="I569" s="240"/>
      <c r="J569" s="236"/>
      <c r="K569" s="236"/>
      <c r="L569" s="241"/>
      <c r="M569" s="242"/>
      <c r="N569" s="243"/>
      <c r="O569" s="243"/>
      <c r="P569" s="243"/>
      <c r="Q569" s="243"/>
      <c r="R569" s="243"/>
      <c r="S569" s="243"/>
      <c r="T569" s="244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45" t="s">
        <v>127</v>
      </c>
      <c r="AU569" s="245" t="s">
        <v>85</v>
      </c>
      <c r="AV569" s="13" t="s">
        <v>85</v>
      </c>
      <c r="AW569" s="13" t="s">
        <v>37</v>
      </c>
      <c r="AX569" s="13" t="s">
        <v>75</v>
      </c>
      <c r="AY569" s="245" t="s">
        <v>113</v>
      </c>
    </row>
    <row r="570" s="13" customFormat="1">
      <c r="A570" s="13"/>
      <c r="B570" s="235"/>
      <c r="C570" s="236"/>
      <c r="D570" s="226" t="s">
        <v>127</v>
      </c>
      <c r="E570" s="237" t="s">
        <v>19</v>
      </c>
      <c r="F570" s="238" t="s">
        <v>1122</v>
      </c>
      <c r="G570" s="236"/>
      <c r="H570" s="239">
        <v>14.76</v>
      </c>
      <c r="I570" s="240"/>
      <c r="J570" s="236"/>
      <c r="K570" s="236"/>
      <c r="L570" s="241"/>
      <c r="M570" s="242"/>
      <c r="N570" s="243"/>
      <c r="O570" s="243"/>
      <c r="P570" s="243"/>
      <c r="Q570" s="243"/>
      <c r="R570" s="243"/>
      <c r="S570" s="243"/>
      <c r="T570" s="244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245" t="s">
        <v>127</v>
      </c>
      <c r="AU570" s="245" t="s">
        <v>85</v>
      </c>
      <c r="AV570" s="13" t="s">
        <v>85</v>
      </c>
      <c r="AW570" s="13" t="s">
        <v>37</v>
      </c>
      <c r="AX570" s="13" t="s">
        <v>75</v>
      </c>
      <c r="AY570" s="245" t="s">
        <v>113</v>
      </c>
    </row>
    <row r="571" s="2" customFormat="1" ht="24" customHeight="1">
      <c r="A571" s="40"/>
      <c r="B571" s="41"/>
      <c r="C571" s="211" t="s">
        <v>1123</v>
      </c>
      <c r="D571" s="211" t="s">
        <v>114</v>
      </c>
      <c r="E571" s="212" t="s">
        <v>1124</v>
      </c>
      <c r="F571" s="213" t="s">
        <v>1125</v>
      </c>
      <c r="G571" s="214" t="s">
        <v>133</v>
      </c>
      <c r="H571" s="215">
        <v>16.760000000000002</v>
      </c>
      <c r="I571" s="216"/>
      <c r="J571" s="217">
        <f>ROUND(I571*H571,2)</f>
        <v>0</v>
      </c>
      <c r="K571" s="213" t="s">
        <v>222</v>
      </c>
      <c r="L571" s="46"/>
      <c r="M571" s="218" t="s">
        <v>19</v>
      </c>
      <c r="N571" s="219" t="s">
        <v>46</v>
      </c>
      <c r="O571" s="86"/>
      <c r="P571" s="220">
        <f>O571*H571</f>
        <v>0</v>
      </c>
      <c r="Q571" s="220">
        <v>0</v>
      </c>
      <c r="R571" s="220">
        <f>Q571*H571</f>
        <v>0</v>
      </c>
      <c r="S571" s="220">
        <v>0</v>
      </c>
      <c r="T571" s="221">
        <f>S571*H571</f>
        <v>0</v>
      </c>
      <c r="U571" s="40"/>
      <c r="V571" s="40"/>
      <c r="W571" s="40"/>
      <c r="X571" s="40"/>
      <c r="Y571" s="40"/>
      <c r="Z571" s="40"/>
      <c r="AA571" s="40"/>
      <c r="AB571" s="40"/>
      <c r="AC571" s="40"/>
      <c r="AD571" s="40"/>
      <c r="AE571" s="40"/>
      <c r="AR571" s="222" t="s">
        <v>118</v>
      </c>
      <c r="AT571" s="222" t="s">
        <v>114</v>
      </c>
      <c r="AU571" s="222" t="s">
        <v>85</v>
      </c>
      <c r="AY571" s="19" t="s">
        <v>113</v>
      </c>
      <c r="BE571" s="223">
        <f>IF(N571="základní",J571,0)</f>
        <v>0</v>
      </c>
      <c r="BF571" s="223">
        <f>IF(N571="snížená",J571,0)</f>
        <v>0</v>
      </c>
      <c r="BG571" s="223">
        <f>IF(N571="zákl. přenesená",J571,0)</f>
        <v>0</v>
      </c>
      <c r="BH571" s="223">
        <f>IF(N571="sníž. přenesená",J571,0)</f>
        <v>0</v>
      </c>
      <c r="BI571" s="223">
        <f>IF(N571="nulová",J571,0)</f>
        <v>0</v>
      </c>
      <c r="BJ571" s="19" t="s">
        <v>83</v>
      </c>
      <c r="BK571" s="223">
        <f>ROUND(I571*H571,2)</f>
        <v>0</v>
      </c>
      <c r="BL571" s="19" t="s">
        <v>118</v>
      </c>
      <c r="BM571" s="222" t="s">
        <v>1126</v>
      </c>
    </row>
    <row r="572" s="2" customFormat="1" ht="24" customHeight="1">
      <c r="A572" s="40"/>
      <c r="B572" s="41"/>
      <c r="C572" s="211" t="s">
        <v>1127</v>
      </c>
      <c r="D572" s="211" t="s">
        <v>114</v>
      </c>
      <c r="E572" s="212" t="s">
        <v>1128</v>
      </c>
      <c r="F572" s="213" t="s">
        <v>1129</v>
      </c>
      <c r="G572" s="214" t="s">
        <v>133</v>
      </c>
      <c r="H572" s="215">
        <v>16.760000000000002</v>
      </c>
      <c r="I572" s="216"/>
      <c r="J572" s="217">
        <f>ROUND(I572*H572,2)</f>
        <v>0</v>
      </c>
      <c r="K572" s="213" t="s">
        <v>222</v>
      </c>
      <c r="L572" s="46"/>
      <c r="M572" s="218" t="s">
        <v>19</v>
      </c>
      <c r="N572" s="219" t="s">
        <v>46</v>
      </c>
      <c r="O572" s="86"/>
      <c r="P572" s="220">
        <f>O572*H572</f>
        <v>0</v>
      </c>
      <c r="Q572" s="220">
        <v>0</v>
      </c>
      <c r="R572" s="220">
        <f>Q572*H572</f>
        <v>0</v>
      </c>
      <c r="S572" s="220">
        <v>0</v>
      </c>
      <c r="T572" s="221">
        <f>S572*H572</f>
        <v>0</v>
      </c>
      <c r="U572" s="40"/>
      <c r="V572" s="40"/>
      <c r="W572" s="40"/>
      <c r="X572" s="40"/>
      <c r="Y572" s="40"/>
      <c r="Z572" s="40"/>
      <c r="AA572" s="40"/>
      <c r="AB572" s="40"/>
      <c r="AC572" s="40"/>
      <c r="AD572" s="40"/>
      <c r="AE572" s="40"/>
      <c r="AR572" s="222" t="s">
        <v>118</v>
      </c>
      <c r="AT572" s="222" t="s">
        <v>114</v>
      </c>
      <c r="AU572" s="222" t="s">
        <v>85</v>
      </c>
      <c r="AY572" s="19" t="s">
        <v>113</v>
      </c>
      <c r="BE572" s="223">
        <f>IF(N572="základní",J572,0)</f>
        <v>0</v>
      </c>
      <c r="BF572" s="223">
        <f>IF(N572="snížená",J572,0)</f>
        <v>0</v>
      </c>
      <c r="BG572" s="223">
        <f>IF(N572="zákl. přenesená",J572,0)</f>
        <v>0</v>
      </c>
      <c r="BH572" s="223">
        <f>IF(N572="sníž. přenesená",J572,0)</f>
        <v>0</v>
      </c>
      <c r="BI572" s="223">
        <f>IF(N572="nulová",J572,0)</f>
        <v>0</v>
      </c>
      <c r="BJ572" s="19" t="s">
        <v>83</v>
      </c>
      <c r="BK572" s="223">
        <f>ROUND(I572*H572,2)</f>
        <v>0</v>
      </c>
      <c r="BL572" s="19" t="s">
        <v>118</v>
      </c>
      <c r="BM572" s="222" t="s">
        <v>1130</v>
      </c>
    </row>
    <row r="573" s="2" customFormat="1" ht="24" customHeight="1">
      <c r="A573" s="40"/>
      <c r="B573" s="41"/>
      <c r="C573" s="211" t="s">
        <v>1131</v>
      </c>
      <c r="D573" s="211" t="s">
        <v>114</v>
      </c>
      <c r="E573" s="212" t="s">
        <v>1132</v>
      </c>
      <c r="F573" s="213" t="s">
        <v>1133</v>
      </c>
      <c r="G573" s="214" t="s">
        <v>393</v>
      </c>
      <c r="H573" s="215">
        <v>45.046999999999997</v>
      </c>
      <c r="I573" s="216"/>
      <c r="J573" s="217">
        <f>ROUND(I573*H573,2)</f>
        <v>0</v>
      </c>
      <c r="K573" s="213" t="s">
        <v>19</v>
      </c>
      <c r="L573" s="46"/>
      <c r="M573" s="218" t="s">
        <v>19</v>
      </c>
      <c r="N573" s="219" t="s">
        <v>46</v>
      </c>
      <c r="O573" s="86"/>
      <c r="P573" s="220">
        <f>O573*H573</f>
        <v>0</v>
      </c>
      <c r="Q573" s="220">
        <v>0</v>
      </c>
      <c r="R573" s="220">
        <f>Q573*H573</f>
        <v>0</v>
      </c>
      <c r="S573" s="220">
        <v>0</v>
      </c>
      <c r="T573" s="221">
        <f>S573*H573</f>
        <v>0</v>
      </c>
      <c r="U573" s="40"/>
      <c r="V573" s="40"/>
      <c r="W573" s="40"/>
      <c r="X573" s="40"/>
      <c r="Y573" s="40"/>
      <c r="Z573" s="40"/>
      <c r="AA573" s="40"/>
      <c r="AB573" s="40"/>
      <c r="AC573" s="40"/>
      <c r="AD573" s="40"/>
      <c r="AE573" s="40"/>
      <c r="AR573" s="222" t="s">
        <v>118</v>
      </c>
      <c r="AT573" s="222" t="s">
        <v>114</v>
      </c>
      <c r="AU573" s="222" t="s">
        <v>85</v>
      </c>
      <c r="AY573" s="19" t="s">
        <v>113</v>
      </c>
      <c r="BE573" s="223">
        <f>IF(N573="základní",J573,0)</f>
        <v>0</v>
      </c>
      <c r="BF573" s="223">
        <f>IF(N573="snížená",J573,0)</f>
        <v>0</v>
      </c>
      <c r="BG573" s="223">
        <f>IF(N573="zákl. přenesená",J573,0)</f>
        <v>0</v>
      </c>
      <c r="BH573" s="223">
        <f>IF(N573="sníž. přenesená",J573,0)</f>
        <v>0</v>
      </c>
      <c r="BI573" s="223">
        <f>IF(N573="nulová",J573,0)</f>
        <v>0</v>
      </c>
      <c r="BJ573" s="19" t="s">
        <v>83</v>
      </c>
      <c r="BK573" s="223">
        <f>ROUND(I573*H573,2)</f>
        <v>0</v>
      </c>
      <c r="BL573" s="19" t="s">
        <v>118</v>
      </c>
      <c r="BM573" s="222" t="s">
        <v>1134</v>
      </c>
    </row>
    <row r="574" s="16" customFormat="1">
      <c r="A574" s="16"/>
      <c r="B574" s="281"/>
      <c r="C574" s="282"/>
      <c r="D574" s="226" t="s">
        <v>127</v>
      </c>
      <c r="E574" s="283" t="s">
        <v>19</v>
      </c>
      <c r="F574" s="284" t="s">
        <v>1135</v>
      </c>
      <c r="G574" s="282"/>
      <c r="H574" s="285">
        <v>12.799</v>
      </c>
      <c r="I574" s="286"/>
      <c r="J574" s="282"/>
      <c r="K574" s="282"/>
      <c r="L574" s="287"/>
      <c r="M574" s="288"/>
      <c r="N574" s="289"/>
      <c r="O574" s="289"/>
      <c r="P574" s="289"/>
      <c r="Q574" s="289"/>
      <c r="R574" s="289"/>
      <c r="S574" s="289"/>
      <c r="T574" s="290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T574" s="291" t="s">
        <v>127</v>
      </c>
      <c r="AU574" s="291" t="s">
        <v>85</v>
      </c>
      <c r="AV574" s="16" t="s">
        <v>123</v>
      </c>
      <c r="AW574" s="16" t="s">
        <v>37</v>
      </c>
      <c r="AX574" s="16" t="s">
        <v>75</v>
      </c>
      <c r="AY574" s="291" t="s">
        <v>113</v>
      </c>
    </row>
    <row r="575" s="16" customFormat="1">
      <c r="A575" s="16"/>
      <c r="B575" s="281"/>
      <c r="C575" s="282"/>
      <c r="D575" s="226" t="s">
        <v>127</v>
      </c>
      <c r="E575" s="283" t="s">
        <v>19</v>
      </c>
      <c r="F575" s="284" t="s">
        <v>1136</v>
      </c>
      <c r="G575" s="282"/>
      <c r="H575" s="285">
        <v>10.036</v>
      </c>
      <c r="I575" s="286"/>
      <c r="J575" s="282"/>
      <c r="K575" s="282"/>
      <c r="L575" s="287"/>
      <c r="M575" s="288"/>
      <c r="N575" s="289"/>
      <c r="O575" s="289"/>
      <c r="P575" s="289"/>
      <c r="Q575" s="289"/>
      <c r="R575" s="289"/>
      <c r="S575" s="289"/>
      <c r="T575" s="290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T575" s="291" t="s">
        <v>127</v>
      </c>
      <c r="AU575" s="291" t="s">
        <v>85</v>
      </c>
      <c r="AV575" s="16" t="s">
        <v>123</v>
      </c>
      <c r="AW575" s="16" t="s">
        <v>37</v>
      </c>
      <c r="AX575" s="16" t="s">
        <v>75</v>
      </c>
      <c r="AY575" s="291" t="s">
        <v>113</v>
      </c>
    </row>
    <row r="576" s="16" customFormat="1">
      <c r="A576" s="16"/>
      <c r="B576" s="281"/>
      <c r="C576" s="282"/>
      <c r="D576" s="226" t="s">
        <v>127</v>
      </c>
      <c r="E576" s="283" t="s">
        <v>19</v>
      </c>
      <c r="F576" s="284" t="s">
        <v>1135</v>
      </c>
      <c r="G576" s="282"/>
      <c r="H576" s="285">
        <v>22.212</v>
      </c>
      <c r="I576" s="286"/>
      <c r="J576" s="282"/>
      <c r="K576" s="282"/>
      <c r="L576" s="287"/>
      <c r="M576" s="288"/>
      <c r="N576" s="289"/>
      <c r="O576" s="289"/>
      <c r="P576" s="289"/>
      <c r="Q576" s="289"/>
      <c r="R576" s="289"/>
      <c r="S576" s="289"/>
      <c r="T576" s="290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T576" s="291" t="s">
        <v>127</v>
      </c>
      <c r="AU576" s="291" t="s">
        <v>85</v>
      </c>
      <c r="AV576" s="16" t="s">
        <v>123</v>
      </c>
      <c r="AW576" s="16" t="s">
        <v>37</v>
      </c>
      <c r="AX576" s="16" t="s">
        <v>75</v>
      </c>
      <c r="AY576" s="291" t="s">
        <v>113</v>
      </c>
    </row>
    <row r="577" s="2" customFormat="1" ht="24" customHeight="1">
      <c r="A577" s="40"/>
      <c r="B577" s="41"/>
      <c r="C577" s="211" t="s">
        <v>1137</v>
      </c>
      <c r="D577" s="211" t="s">
        <v>114</v>
      </c>
      <c r="E577" s="212" t="s">
        <v>1138</v>
      </c>
      <c r="F577" s="213" t="s">
        <v>1139</v>
      </c>
      <c r="G577" s="214" t="s">
        <v>393</v>
      </c>
      <c r="H577" s="215">
        <v>129.54400000000001</v>
      </c>
      <c r="I577" s="216"/>
      <c r="J577" s="217">
        <f>ROUND(I577*H577,2)</f>
        <v>0</v>
      </c>
      <c r="K577" s="213" t="s">
        <v>19</v>
      </c>
      <c r="L577" s="46"/>
      <c r="M577" s="218" t="s">
        <v>19</v>
      </c>
      <c r="N577" s="219" t="s">
        <v>46</v>
      </c>
      <c r="O577" s="86"/>
      <c r="P577" s="220">
        <f>O577*H577</f>
        <v>0</v>
      </c>
      <c r="Q577" s="220">
        <v>0</v>
      </c>
      <c r="R577" s="220">
        <f>Q577*H577</f>
        <v>0</v>
      </c>
      <c r="S577" s="220">
        <v>0</v>
      </c>
      <c r="T577" s="221">
        <f>S577*H577</f>
        <v>0</v>
      </c>
      <c r="U577" s="40"/>
      <c r="V577" s="40"/>
      <c r="W577" s="40"/>
      <c r="X577" s="40"/>
      <c r="Y577" s="40"/>
      <c r="Z577" s="40"/>
      <c r="AA577" s="40"/>
      <c r="AB577" s="40"/>
      <c r="AC577" s="40"/>
      <c r="AD577" s="40"/>
      <c r="AE577" s="40"/>
      <c r="AR577" s="222" t="s">
        <v>118</v>
      </c>
      <c r="AT577" s="222" t="s">
        <v>114</v>
      </c>
      <c r="AU577" s="222" t="s">
        <v>85</v>
      </c>
      <c r="AY577" s="19" t="s">
        <v>113</v>
      </c>
      <c r="BE577" s="223">
        <f>IF(N577="základní",J577,0)</f>
        <v>0</v>
      </c>
      <c r="BF577" s="223">
        <f>IF(N577="snížená",J577,0)</f>
        <v>0</v>
      </c>
      <c r="BG577" s="223">
        <f>IF(N577="zákl. přenesená",J577,0)</f>
        <v>0</v>
      </c>
      <c r="BH577" s="223">
        <f>IF(N577="sníž. přenesená",J577,0)</f>
        <v>0</v>
      </c>
      <c r="BI577" s="223">
        <f>IF(N577="nulová",J577,0)</f>
        <v>0</v>
      </c>
      <c r="BJ577" s="19" t="s">
        <v>83</v>
      </c>
      <c r="BK577" s="223">
        <f>ROUND(I577*H577,2)</f>
        <v>0</v>
      </c>
      <c r="BL577" s="19" t="s">
        <v>118</v>
      </c>
      <c r="BM577" s="222" t="s">
        <v>1140</v>
      </c>
    </row>
    <row r="578" s="13" customFormat="1">
      <c r="A578" s="13"/>
      <c r="B578" s="235"/>
      <c r="C578" s="236"/>
      <c r="D578" s="226" t="s">
        <v>127</v>
      </c>
      <c r="E578" s="237" t="s">
        <v>19</v>
      </c>
      <c r="F578" s="238" t="s">
        <v>1141</v>
      </c>
      <c r="G578" s="236"/>
      <c r="H578" s="239">
        <v>35.384</v>
      </c>
      <c r="I578" s="240"/>
      <c r="J578" s="236"/>
      <c r="K578" s="236"/>
      <c r="L578" s="241"/>
      <c r="M578" s="242"/>
      <c r="N578" s="243"/>
      <c r="O578" s="243"/>
      <c r="P578" s="243"/>
      <c r="Q578" s="243"/>
      <c r="R578" s="243"/>
      <c r="S578" s="243"/>
      <c r="T578" s="244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T578" s="245" t="s">
        <v>127</v>
      </c>
      <c r="AU578" s="245" t="s">
        <v>85</v>
      </c>
      <c r="AV578" s="13" t="s">
        <v>85</v>
      </c>
      <c r="AW578" s="13" t="s">
        <v>37</v>
      </c>
      <c r="AX578" s="13" t="s">
        <v>75</v>
      </c>
      <c r="AY578" s="245" t="s">
        <v>113</v>
      </c>
    </row>
    <row r="579" s="13" customFormat="1">
      <c r="A579" s="13"/>
      <c r="B579" s="235"/>
      <c r="C579" s="236"/>
      <c r="D579" s="226" t="s">
        <v>127</v>
      </c>
      <c r="E579" s="237" t="s">
        <v>19</v>
      </c>
      <c r="F579" s="238" t="s">
        <v>1142</v>
      </c>
      <c r="G579" s="236"/>
      <c r="H579" s="239">
        <v>94.159999999999997</v>
      </c>
      <c r="I579" s="240"/>
      <c r="J579" s="236"/>
      <c r="K579" s="236"/>
      <c r="L579" s="241"/>
      <c r="M579" s="242"/>
      <c r="N579" s="243"/>
      <c r="O579" s="243"/>
      <c r="P579" s="243"/>
      <c r="Q579" s="243"/>
      <c r="R579" s="243"/>
      <c r="S579" s="243"/>
      <c r="T579" s="244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45" t="s">
        <v>127</v>
      </c>
      <c r="AU579" s="245" t="s">
        <v>85</v>
      </c>
      <c r="AV579" s="13" t="s">
        <v>85</v>
      </c>
      <c r="AW579" s="13" t="s">
        <v>37</v>
      </c>
      <c r="AX579" s="13" t="s">
        <v>75</v>
      </c>
      <c r="AY579" s="245" t="s">
        <v>113</v>
      </c>
    </row>
    <row r="580" s="2" customFormat="1" ht="24" customHeight="1">
      <c r="A580" s="40"/>
      <c r="B580" s="41"/>
      <c r="C580" s="211" t="s">
        <v>1143</v>
      </c>
      <c r="D580" s="211" t="s">
        <v>114</v>
      </c>
      <c r="E580" s="212" t="s">
        <v>1144</v>
      </c>
      <c r="F580" s="213" t="s">
        <v>1145</v>
      </c>
      <c r="G580" s="214" t="s">
        <v>393</v>
      </c>
      <c r="H580" s="215">
        <v>647.72000000000003</v>
      </c>
      <c r="I580" s="216"/>
      <c r="J580" s="217">
        <f>ROUND(I580*H580,2)</f>
        <v>0</v>
      </c>
      <c r="K580" s="213" t="s">
        <v>19</v>
      </c>
      <c r="L580" s="46"/>
      <c r="M580" s="218" t="s">
        <v>19</v>
      </c>
      <c r="N580" s="219" t="s">
        <v>46</v>
      </c>
      <c r="O580" s="86"/>
      <c r="P580" s="220">
        <f>O580*H580</f>
        <v>0</v>
      </c>
      <c r="Q580" s="220">
        <v>0</v>
      </c>
      <c r="R580" s="220">
        <f>Q580*H580</f>
        <v>0</v>
      </c>
      <c r="S580" s="220">
        <v>0</v>
      </c>
      <c r="T580" s="221">
        <f>S580*H580</f>
        <v>0</v>
      </c>
      <c r="U580" s="40"/>
      <c r="V580" s="40"/>
      <c r="W580" s="40"/>
      <c r="X580" s="40"/>
      <c r="Y580" s="40"/>
      <c r="Z580" s="40"/>
      <c r="AA580" s="40"/>
      <c r="AB580" s="40"/>
      <c r="AC580" s="40"/>
      <c r="AD580" s="40"/>
      <c r="AE580" s="40"/>
      <c r="AR580" s="222" t="s">
        <v>118</v>
      </c>
      <c r="AT580" s="222" t="s">
        <v>114</v>
      </c>
      <c r="AU580" s="222" t="s">
        <v>85</v>
      </c>
      <c r="AY580" s="19" t="s">
        <v>113</v>
      </c>
      <c r="BE580" s="223">
        <f>IF(N580="základní",J580,0)</f>
        <v>0</v>
      </c>
      <c r="BF580" s="223">
        <f>IF(N580="snížená",J580,0)</f>
        <v>0</v>
      </c>
      <c r="BG580" s="223">
        <f>IF(N580="zákl. přenesená",J580,0)</f>
        <v>0</v>
      </c>
      <c r="BH580" s="223">
        <f>IF(N580="sníž. přenesená",J580,0)</f>
        <v>0</v>
      </c>
      <c r="BI580" s="223">
        <f>IF(N580="nulová",J580,0)</f>
        <v>0</v>
      </c>
      <c r="BJ580" s="19" t="s">
        <v>83</v>
      </c>
      <c r="BK580" s="223">
        <f>ROUND(I580*H580,2)</f>
        <v>0</v>
      </c>
      <c r="BL580" s="19" t="s">
        <v>118</v>
      </c>
      <c r="BM580" s="222" t="s">
        <v>1146</v>
      </c>
    </row>
    <row r="581" s="13" customFormat="1">
      <c r="A581" s="13"/>
      <c r="B581" s="235"/>
      <c r="C581" s="236"/>
      <c r="D581" s="226" t="s">
        <v>127</v>
      </c>
      <c r="E581" s="237" t="s">
        <v>19</v>
      </c>
      <c r="F581" s="238" t="s">
        <v>1147</v>
      </c>
      <c r="G581" s="236"/>
      <c r="H581" s="239">
        <v>647.72000000000003</v>
      </c>
      <c r="I581" s="240"/>
      <c r="J581" s="236"/>
      <c r="K581" s="236"/>
      <c r="L581" s="241"/>
      <c r="M581" s="242"/>
      <c r="N581" s="243"/>
      <c r="O581" s="243"/>
      <c r="P581" s="243"/>
      <c r="Q581" s="243"/>
      <c r="R581" s="243"/>
      <c r="S581" s="243"/>
      <c r="T581" s="244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45" t="s">
        <v>127</v>
      </c>
      <c r="AU581" s="245" t="s">
        <v>85</v>
      </c>
      <c r="AV581" s="13" t="s">
        <v>85</v>
      </c>
      <c r="AW581" s="13" t="s">
        <v>37</v>
      </c>
      <c r="AX581" s="13" t="s">
        <v>83</v>
      </c>
      <c r="AY581" s="245" t="s">
        <v>113</v>
      </c>
    </row>
    <row r="582" s="2" customFormat="1" ht="36" customHeight="1">
      <c r="A582" s="40"/>
      <c r="B582" s="41"/>
      <c r="C582" s="211" t="s">
        <v>1148</v>
      </c>
      <c r="D582" s="211" t="s">
        <v>114</v>
      </c>
      <c r="E582" s="212" t="s">
        <v>1149</v>
      </c>
      <c r="F582" s="213" t="s">
        <v>1150</v>
      </c>
      <c r="G582" s="214" t="s">
        <v>393</v>
      </c>
      <c r="H582" s="215">
        <v>22.835000000000001</v>
      </c>
      <c r="I582" s="216"/>
      <c r="J582" s="217">
        <f>ROUND(I582*H582,2)</f>
        <v>0</v>
      </c>
      <c r="K582" s="213" t="s">
        <v>222</v>
      </c>
      <c r="L582" s="46"/>
      <c r="M582" s="218" t="s">
        <v>19</v>
      </c>
      <c r="N582" s="219" t="s">
        <v>46</v>
      </c>
      <c r="O582" s="86"/>
      <c r="P582" s="220">
        <f>O582*H582</f>
        <v>0</v>
      </c>
      <c r="Q582" s="220">
        <v>0</v>
      </c>
      <c r="R582" s="220">
        <f>Q582*H582</f>
        <v>0</v>
      </c>
      <c r="S582" s="220">
        <v>0</v>
      </c>
      <c r="T582" s="221">
        <f>S582*H582</f>
        <v>0</v>
      </c>
      <c r="U582" s="40"/>
      <c r="V582" s="40"/>
      <c r="W582" s="40"/>
      <c r="X582" s="40"/>
      <c r="Y582" s="40"/>
      <c r="Z582" s="40"/>
      <c r="AA582" s="40"/>
      <c r="AB582" s="40"/>
      <c r="AC582" s="40"/>
      <c r="AD582" s="40"/>
      <c r="AE582" s="40"/>
      <c r="AR582" s="222" t="s">
        <v>118</v>
      </c>
      <c r="AT582" s="222" t="s">
        <v>114</v>
      </c>
      <c r="AU582" s="222" t="s">
        <v>85</v>
      </c>
      <c r="AY582" s="19" t="s">
        <v>113</v>
      </c>
      <c r="BE582" s="223">
        <f>IF(N582="základní",J582,0)</f>
        <v>0</v>
      </c>
      <c r="BF582" s="223">
        <f>IF(N582="snížená",J582,0)</f>
        <v>0</v>
      </c>
      <c r="BG582" s="223">
        <f>IF(N582="zákl. přenesená",J582,0)</f>
        <v>0</v>
      </c>
      <c r="BH582" s="223">
        <f>IF(N582="sníž. přenesená",J582,0)</f>
        <v>0</v>
      </c>
      <c r="BI582" s="223">
        <f>IF(N582="nulová",J582,0)</f>
        <v>0</v>
      </c>
      <c r="BJ582" s="19" t="s">
        <v>83</v>
      </c>
      <c r="BK582" s="223">
        <f>ROUND(I582*H582,2)</f>
        <v>0</v>
      </c>
      <c r="BL582" s="19" t="s">
        <v>118</v>
      </c>
      <c r="BM582" s="222" t="s">
        <v>1151</v>
      </c>
    </row>
    <row r="583" s="16" customFormat="1">
      <c r="A583" s="16"/>
      <c r="B583" s="281"/>
      <c r="C583" s="282"/>
      <c r="D583" s="226" t="s">
        <v>127</v>
      </c>
      <c r="E583" s="283" t="s">
        <v>19</v>
      </c>
      <c r="F583" s="284" t="s">
        <v>1135</v>
      </c>
      <c r="G583" s="282"/>
      <c r="H583" s="285">
        <v>12.799</v>
      </c>
      <c r="I583" s="286"/>
      <c r="J583" s="282"/>
      <c r="K583" s="282"/>
      <c r="L583" s="287"/>
      <c r="M583" s="288"/>
      <c r="N583" s="289"/>
      <c r="O583" s="289"/>
      <c r="P583" s="289"/>
      <c r="Q583" s="289"/>
      <c r="R583" s="289"/>
      <c r="S583" s="289"/>
      <c r="T583" s="290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T583" s="291" t="s">
        <v>127</v>
      </c>
      <c r="AU583" s="291" t="s">
        <v>85</v>
      </c>
      <c r="AV583" s="16" t="s">
        <v>123</v>
      </c>
      <c r="AW583" s="16" t="s">
        <v>37</v>
      </c>
      <c r="AX583" s="16" t="s">
        <v>75</v>
      </c>
      <c r="AY583" s="291" t="s">
        <v>113</v>
      </c>
    </row>
    <row r="584" s="16" customFormat="1">
      <c r="A584" s="16"/>
      <c r="B584" s="281"/>
      <c r="C584" s="282"/>
      <c r="D584" s="226" t="s">
        <v>127</v>
      </c>
      <c r="E584" s="283" t="s">
        <v>19</v>
      </c>
      <c r="F584" s="284" t="s">
        <v>1136</v>
      </c>
      <c r="G584" s="282"/>
      <c r="H584" s="285">
        <v>10.036</v>
      </c>
      <c r="I584" s="286"/>
      <c r="J584" s="282"/>
      <c r="K584" s="282"/>
      <c r="L584" s="287"/>
      <c r="M584" s="288"/>
      <c r="N584" s="289"/>
      <c r="O584" s="289"/>
      <c r="P584" s="289"/>
      <c r="Q584" s="289"/>
      <c r="R584" s="289"/>
      <c r="S584" s="289"/>
      <c r="T584" s="290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T584" s="291" t="s">
        <v>127</v>
      </c>
      <c r="AU584" s="291" t="s">
        <v>85</v>
      </c>
      <c r="AV584" s="16" t="s">
        <v>123</v>
      </c>
      <c r="AW584" s="16" t="s">
        <v>37</v>
      </c>
      <c r="AX584" s="16" t="s">
        <v>75</v>
      </c>
      <c r="AY584" s="291" t="s">
        <v>113</v>
      </c>
    </row>
    <row r="585" s="2" customFormat="1" ht="24" customHeight="1">
      <c r="A585" s="40"/>
      <c r="B585" s="41"/>
      <c r="C585" s="211" t="s">
        <v>1152</v>
      </c>
      <c r="D585" s="211" t="s">
        <v>114</v>
      </c>
      <c r="E585" s="212" t="s">
        <v>1153</v>
      </c>
      <c r="F585" s="213" t="s">
        <v>1154</v>
      </c>
      <c r="G585" s="214" t="s">
        <v>393</v>
      </c>
      <c r="H585" s="215">
        <v>114.175</v>
      </c>
      <c r="I585" s="216"/>
      <c r="J585" s="217">
        <f>ROUND(I585*H585,2)</f>
        <v>0</v>
      </c>
      <c r="K585" s="213" t="s">
        <v>19</v>
      </c>
      <c r="L585" s="46"/>
      <c r="M585" s="218" t="s">
        <v>19</v>
      </c>
      <c r="N585" s="219" t="s">
        <v>46</v>
      </c>
      <c r="O585" s="86"/>
      <c r="P585" s="220">
        <f>O585*H585</f>
        <v>0</v>
      </c>
      <c r="Q585" s="220">
        <v>0</v>
      </c>
      <c r="R585" s="220">
        <f>Q585*H585</f>
        <v>0</v>
      </c>
      <c r="S585" s="220">
        <v>0</v>
      </c>
      <c r="T585" s="221">
        <f>S585*H585</f>
        <v>0</v>
      </c>
      <c r="U585" s="40"/>
      <c r="V585" s="40"/>
      <c r="W585" s="40"/>
      <c r="X585" s="40"/>
      <c r="Y585" s="40"/>
      <c r="Z585" s="40"/>
      <c r="AA585" s="40"/>
      <c r="AB585" s="40"/>
      <c r="AC585" s="40"/>
      <c r="AD585" s="40"/>
      <c r="AE585" s="40"/>
      <c r="AR585" s="222" t="s">
        <v>118</v>
      </c>
      <c r="AT585" s="222" t="s">
        <v>114</v>
      </c>
      <c r="AU585" s="222" t="s">
        <v>85</v>
      </c>
      <c r="AY585" s="19" t="s">
        <v>113</v>
      </c>
      <c r="BE585" s="223">
        <f>IF(N585="základní",J585,0)</f>
        <v>0</v>
      </c>
      <c r="BF585" s="223">
        <f>IF(N585="snížená",J585,0)</f>
        <v>0</v>
      </c>
      <c r="BG585" s="223">
        <f>IF(N585="zákl. přenesená",J585,0)</f>
        <v>0</v>
      </c>
      <c r="BH585" s="223">
        <f>IF(N585="sníž. přenesená",J585,0)</f>
        <v>0</v>
      </c>
      <c r="BI585" s="223">
        <f>IF(N585="nulová",J585,0)</f>
        <v>0</v>
      </c>
      <c r="BJ585" s="19" t="s">
        <v>83</v>
      </c>
      <c r="BK585" s="223">
        <f>ROUND(I585*H585,2)</f>
        <v>0</v>
      </c>
      <c r="BL585" s="19" t="s">
        <v>118</v>
      </c>
      <c r="BM585" s="222" t="s">
        <v>1155</v>
      </c>
    </row>
    <row r="586" s="13" customFormat="1">
      <c r="A586" s="13"/>
      <c r="B586" s="235"/>
      <c r="C586" s="236"/>
      <c r="D586" s="226" t="s">
        <v>127</v>
      </c>
      <c r="E586" s="237" t="s">
        <v>19</v>
      </c>
      <c r="F586" s="238" t="s">
        <v>1156</v>
      </c>
      <c r="G586" s="236"/>
      <c r="H586" s="239">
        <v>114.175</v>
      </c>
      <c r="I586" s="240"/>
      <c r="J586" s="236"/>
      <c r="K586" s="236"/>
      <c r="L586" s="241"/>
      <c r="M586" s="242"/>
      <c r="N586" s="243"/>
      <c r="O586" s="243"/>
      <c r="P586" s="243"/>
      <c r="Q586" s="243"/>
      <c r="R586" s="243"/>
      <c r="S586" s="243"/>
      <c r="T586" s="244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45" t="s">
        <v>127</v>
      </c>
      <c r="AU586" s="245" t="s">
        <v>85</v>
      </c>
      <c r="AV586" s="13" t="s">
        <v>85</v>
      </c>
      <c r="AW586" s="13" t="s">
        <v>37</v>
      </c>
      <c r="AX586" s="13" t="s">
        <v>83</v>
      </c>
      <c r="AY586" s="245" t="s">
        <v>113</v>
      </c>
    </row>
    <row r="587" s="2" customFormat="1" ht="16.5" customHeight="1">
      <c r="A587" s="40"/>
      <c r="B587" s="41"/>
      <c r="C587" s="211" t="s">
        <v>1157</v>
      </c>
      <c r="D587" s="211" t="s">
        <v>114</v>
      </c>
      <c r="E587" s="212" t="s">
        <v>1158</v>
      </c>
      <c r="F587" s="213" t="s">
        <v>1159</v>
      </c>
      <c r="G587" s="214" t="s">
        <v>393</v>
      </c>
      <c r="H587" s="215">
        <v>100.53400000000001</v>
      </c>
      <c r="I587" s="216"/>
      <c r="J587" s="217">
        <f>ROUND(I587*H587,2)</f>
        <v>0</v>
      </c>
      <c r="K587" s="213" t="s">
        <v>19</v>
      </c>
      <c r="L587" s="46"/>
      <c r="M587" s="218" t="s">
        <v>19</v>
      </c>
      <c r="N587" s="219" t="s">
        <v>46</v>
      </c>
      <c r="O587" s="86"/>
      <c r="P587" s="220">
        <f>O587*H587</f>
        <v>0</v>
      </c>
      <c r="Q587" s="220">
        <v>0</v>
      </c>
      <c r="R587" s="220">
        <f>Q587*H587</f>
        <v>0</v>
      </c>
      <c r="S587" s="220">
        <v>0</v>
      </c>
      <c r="T587" s="221">
        <f>S587*H587</f>
        <v>0</v>
      </c>
      <c r="U587" s="40"/>
      <c r="V587" s="40"/>
      <c r="W587" s="40"/>
      <c r="X587" s="40"/>
      <c r="Y587" s="40"/>
      <c r="Z587" s="40"/>
      <c r="AA587" s="40"/>
      <c r="AB587" s="40"/>
      <c r="AC587" s="40"/>
      <c r="AD587" s="40"/>
      <c r="AE587" s="40"/>
      <c r="AR587" s="222" t="s">
        <v>118</v>
      </c>
      <c r="AT587" s="222" t="s">
        <v>114</v>
      </c>
      <c r="AU587" s="222" t="s">
        <v>85</v>
      </c>
      <c r="AY587" s="19" t="s">
        <v>113</v>
      </c>
      <c r="BE587" s="223">
        <f>IF(N587="základní",J587,0)</f>
        <v>0</v>
      </c>
      <c r="BF587" s="223">
        <f>IF(N587="snížená",J587,0)</f>
        <v>0</v>
      </c>
      <c r="BG587" s="223">
        <f>IF(N587="zákl. přenesená",J587,0)</f>
        <v>0</v>
      </c>
      <c r="BH587" s="223">
        <f>IF(N587="sníž. přenesená",J587,0)</f>
        <v>0</v>
      </c>
      <c r="BI587" s="223">
        <f>IF(N587="nulová",J587,0)</f>
        <v>0</v>
      </c>
      <c r="BJ587" s="19" t="s">
        <v>83</v>
      </c>
      <c r="BK587" s="223">
        <f>ROUND(I587*H587,2)</f>
        <v>0</v>
      </c>
      <c r="BL587" s="19" t="s">
        <v>118</v>
      </c>
      <c r="BM587" s="222" t="s">
        <v>1160</v>
      </c>
    </row>
    <row r="588" s="13" customFormat="1">
      <c r="A588" s="13"/>
      <c r="B588" s="235"/>
      <c r="C588" s="236"/>
      <c r="D588" s="226" t="s">
        <v>127</v>
      </c>
      <c r="E588" s="237" t="s">
        <v>19</v>
      </c>
      <c r="F588" s="238" t="s">
        <v>1161</v>
      </c>
      <c r="G588" s="236"/>
      <c r="H588" s="239">
        <v>100.53400000000001</v>
      </c>
      <c r="I588" s="240"/>
      <c r="J588" s="236"/>
      <c r="K588" s="236"/>
      <c r="L588" s="241"/>
      <c r="M588" s="242"/>
      <c r="N588" s="243"/>
      <c r="O588" s="243"/>
      <c r="P588" s="243"/>
      <c r="Q588" s="243"/>
      <c r="R588" s="243"/>
      <c r="S588" s="243"/>
      <c r="T588" s="244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45" t="s">
        <v>127</v>
      </c>
      <c r="AU588" s="245" t="s">
        <v>85</v>
      </c>
      <c r="AV588" s="13" t="s">
        <v>85</v>
      </c>
      <c r="AW588" s="13" t="s">
        <v>37</v>
      </c>
      <c r="AX588" s="13" t="s">
        <v>83</v>
      </c>
      <c r="AY588" s="245" t="s">
        <v>113</v>
      </c>
    </row>
    <row r="589" s="2" customFormat="1" ht="24" customHeight="1">
      <c r="A589" s="40"/>
      <c r="B589" s="41"/>
      <c r="C589" s="211" t="s">
        <v>1162</v>
      </c>
      <c r="D589" s="211" t="s">
        <v>114</v>
      </c>
      <c r="E589" s="212" t="s">
        <v>1163</v>
      </c>
      <c r="F589" s="213" t="s">
        <v>1164</v>
      </c>
      <c r="G589" s="214" t="s">
        <v>393</v>
      </c>
      <c r="H589" s="215">
        <v>10.036</v>
      </c>
      <c r="I589" s="216"/>
      <c r="J589" s="217">
        <f>ROUND(I589*H589,2)</f>
        <v>0</v>
      </c>
      <c r="K589" s="213" t="s">
        <v>19</v>
      </c>
      <c r="L589" s="46"/>
      <c r="M589" s="218" t="s">
        <v>19</v>
      </c>
      <c r="N589" s="219" t="s">
        <v>46</v>
      </c>
      <c r="O589" s="86"/>
      <c r="P589" s="220">
        <f>O589*H589</f>
        <v>0</v>
      </c>
      <c r="Q589" s="220">
        <v>0</v>
      </c>
      <c r="R589" s="220">
        <f>Q589*H589</f>
        <v>0</v>
      </c>
      <c r="S589" s="220">
        <v>0</v>
      </c>
      <c r="T589" s="221">
        <f>S589*H589</f>
        <v>0</v>
      </c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R589" s="222" t="s">
        <v>118</v>
      </c>
      <c r="AT589" s="222" t="s">
        <v>114</v>
      </c>
      <c r="AU589" s="222" t="s">
        <v>85</v>
      </c>
      <c r="AY589" s="19" t="s">
        <v>113</v>
      </c>
      <c r="BE589" s="223">
        <f>IF(N589="základní",J589,0)</f>
        <v>0</v>
      </c>
      <c r="BF589" s="223">
        <f>IF(N589="snížená",J589,0)</f>
        <v>0</v>
      </c>
      <c r="BG589" s="223">
        <f>IF(N589="zákl. přenesená",J589,0)</f>
        <v>0</v>
      </c>
      <c r="BH589" s="223">
        <f>IF(N589="sníž. přenesená",J589,0)</f>
        <v>0</v>
      </c>
      <c r="BI589" s="223">
        <f>IF(N589="nulová",J589,0)</f>
        <v>0</v>
      </c>
      <c r="BJ589" s="19" t="s">
        <v>83</v>
      </c>
      <c r="BK589" s="223">
        <f>ROUND(I589*H589,2)</f>
        <v>0</v>
      </c>
      <c r="BL589" s="19" t="s">
        <v>118</v>
      </c>
      <c r="BM589" s="222" t="s">
        <v>1165</v>
      </c>
    </row>
    <row r="590" s="13" customFormat="1">
      <c r="A590" s="13"/>
      <c r="B590" s="235"/>
      <c r="C590" s="236"/>
      <c r="D590" s="226" t="s">
        <v>127</v>
      </c>
      <c r="E590" s="237" t="s">
        <v>19</v>
      </c>
      <c r="F590" s="238" t="s">
        <v>1166</v>
      </c>
      <c r="G590" s="236"/>
      <c r="H590" s="239">
        <v>10.036</v>
      </c>
      <c r="I590" s="240"/>
      <c r="J590" s="236"/>
      <c r="K590" s="236"/>
      <c r="L590" s="241"/>
      <c r="M590" s="242"/>
      <c r="N590" s="243"/>
      <c r="O590" s="243"/>
      <c r="P590" s="243"/>
      <c r="Q590" s="243"/>
      <c r="R590" s="243"/>
      <c r="S590" s="243"/>
      <c r="T590" s="244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245" t="s">
        <v>127</v>
      </c>
      <c r="AU590" s="245" t="s">
        <v>85</v>
      </c>
      <c r="AV590" s="13" t="s">
        <v>85</v>
      </c>
      <c r="AW590" s="13" t="s">
        <v>37</v>
      </c>
      <c r="AX590" s="13" t="s">
        <v>75</v>
      </c>
      <c r="AY590" s="245" t="s">
        <v>113</v>
      </c>
    </row>
    <row r="591" s="2" customFormat="1" ht="24" customHeight="1">
      <c r="A591" s="40"/>
      <c r="B591" s="41"/>
      <c r="C591" s="211" t="s">
        <v>1167</v>
      </c>
      <c r="D591" s="211" t="s">
        <v>114</v>
      </c>
      <c r="E591" s="212" t="s">
        <v>1168</v>
      </c>
      <c r="F591" s="213" t="s">
        <v>1169</v>
      </c>
      <c r="G591" s="214" t="s">
        <v>393</v>
      </c>
      <c r="H591" s="215">
        <v>5.798</v>
      </c>
      <c r="I591" s="216"/>
      <c r="J591" s="217">
        <f>ROUND(I591*H591,2)</f>
        <v>0</v>
      </c>
      <c r="K591" s="213" t="s">
        <v>19</v>
      </c>
      <c r="L591" s="46"/>
      <c r="M591" s="218" t="s">
        <v>19</v>
      </c>
      <c r="N591" s="219" t="s">
        <v>46</v>
      </c>
      <c r="O591" s="86"/>
      <c r="P591" s="220">
        <f>O591*H591</f>
        <v>0</v>
      </c>
      <c r="Q591" s="220">
        <v>0</v>
      </c>
      <c r="R591" s="220">
        <f>Q591*H591</f>
        <v>0</v>
      </c>
      <c r="S591" s="220">
        <v>0</v>
      </c>
      <c r="T591" s="221">
        <f>S591*H591</f>
        <v>0</v>
      </c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R591" s="222" t="s">
        <v>118</v>
      </c>
      <c r="AT591" s="222" t="s">
        <v>114</v>
      </c>
      <c r="AU591" s="222" t="s">
        <v>85</v>
      </c>
      <c r="AY591" s="19" t="s">
        <v>113</v>
      </c>
      <c r="BE591" s="223">
        <f>IF(N591="základní",J591,0)</f>
        <v>0</v>
      </c>
      <c r="BF591" s="223">
        <f>IF(N591="snížená",J591,0)</f>
        <v>0</v>
      </c>
      <c r="BG591" s="223">
        <f>IF(N591="zákl. přenesená",J591,0)</f>
        <v>0</v>
      </c>
      <c r="BH591" s="223">
        <f>IF(N591="sníž. přenesená",J591,0)</f>
        <v>0</v>
      </c>
      <c r="BI591" s="223">
        <f>IF(N591="nulová",J591,0)</f>
        <v>0</v>
      </c>
      <c r="BJ591" s="19" t="s">
        <v>83</v>
      </c>
      <c r="BK591" s="223">
        <f>ROUND(I591*H591,2)</f>
        <v>0</v>
      </c>
      <c r="BL591" s="19" t="s">
        <v>118</v>
      </c>
      <c r="BM591" s="222" t="s">
        <v>1170</v>
      </c>
    </row>
    <row r="592" s="13" customFormat="1">
      <c r="A592" s="13"/>
      <c r="B592" s="235"/>
      <c r="C592" s="236"/>
      <c r="D592" s="226" t="s">
        <v>127</v>
      </c>
      <c r="E592" s="237" t="s">
        <v>19</v>
      </c>
      <c r="F592" s="238" t="s">
        <v>1171</v>
      </c>
      <c r="G592" s="236"/>
      <c r="H592" s="239">
        <v>5.798</v>
      </c>
      <c r="I592" s="240"/>
      <c r="J592" s="236"/>
      <c r="K592" s="236"/>
      <c r="L592" s="241"/>
      <c r="M592" s="242"/>
      <c r="N592" s="243"/>
      <c r="O592" s="243"/>
      <c r="P592" s="243"/>
      <c r="Q592" s="243"/>
      <c r="R592" s="243"/>
      <c r="S592" s="243"/>
      <c r="T592" s="244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45" t="s">
        <v>127</v>
      </c>
      <c r="AU592" s="245" t="s">
        <v>85</v>
      </c>
      <c r="AV592" s="13" t="s">
        <v>85</v>
      </c>
      <c r="AW592" s="13" t="s">
        <v>37</v>
      </c>
      <c r="AX592" s="13" t="s">
        <v>83</v>
      </c>
      <c r="AY592" s="245" t="s">
        <v>113</v>
      </c>
    </row>
    <row r="593" s="2" customFormat="1" ht="36" customHeight="1">
      <c r="A593" s="40"/>
      <c r="B593" s="41"/>
      <c r="C593" s="211" t="s">
        <v>1172</v>
      </c>
      <c r="D593" s="211" t="s">
        <v>114</v>
      </c>
      <c r="E593" s="212" t="s">
        <v>1173</v>
      </c>
      <c r="F593" s="213" t="s">
        <v>1174</v>
      </c>
      <c r="G593" s="214" t="s">
        <v>393</v>
      </c>
      <c r="H593" s="215">
        <v>23.202999999999999</v>
      </c>
      <c r="I593" s="216"/>
      <c r="J593" s="217">
        <f>ROUND(I593*H593,2)</f>
        <v>0</v>
      </c>
      <c r="K593" s="213" t="s">
        <v>222</v>
      </c>
      <c r="L593" s="46"/>
      <c r="M593" s="218" t="s">
        <v>19</v>
      </c>
      <c r="N593" s="219" t="s">
        <v>46</v>
      </c>
      <c r="O593" s="86"/>
      <c r="P593" s="220">
        <f>O593*H593</f>
        <v>0</v>
      </c>
      <c r="Q593" s="220">
        <v>0</v>
      </c>
      <c r="R593" s="220">
        <f>Q593*H593</f>
        <v>0</v>
      </c>
      <c r="S593" s="220">
        <v>0</v>
      </c>
      <c r="T593" s="221">
        <f>S593*H593</f>
        <v>0</v>
      </c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R593" s="222" t="s">
        <v>118</v>
      </c>
      <c r="AT593" s="222" t="s">
        <v>114</v>
      </c>
      <c r="AU593" s="222" t="s">
        <v>85</v>
      </c>
      <c r="AY593" s="19" t="s">
        <v>113</v>
      </c>
      <c r="BE593" s="223">
        <f>IF(N593="základní",J593,0)</f>
        <v>0</v>
      </c>
      <c r="BF593" s="223">
        <f>IF(N593="snížená",J593,0)</f>
        <v>0</v>
      </c>
      <c r="BG593" s="223">
        <f>IF(N593="zákl. přenesená",J593,0)</f>
        <v>0</v>
      </c>
      <c r="BH593" s="223">
        <f>IF(N593="sníž. přenesená",J593,0)</f>
        <v>0</v>
      </c>
      <c r="BI593" s="223">
        <f>IF(N593="nulová",J593,0)</f>
        <v>0</v>
      </c>
      <c r="BJ593" s="19" t="s">
        <v>83</v>
      </c>
      <c r="BK593" s="223">
        <f>ROUND(I593*H593,2)</f>
        <v>0</v>
      </c>
      <c r="BL593" s="19" t="s">
        <v>118</v>
      </c>
      <c r="BM593" s="222" t="s">
        <v>1175</v>
      </c>
    </row>
    <row r="594" s="13" customFormat="1">
      <c r="A594" s="13"/>
      <c r="B594" s="235"/>
      <c r="C594" s="236"/>
      <c r="D594" s="226" t="s">
        <v>127</v>
      </c>
      <c r="E594" s="237" t="s">
        <v>19</v>
      </c>
      <c r="F594" s="238" t="s">
        <v>1176</v>
      </c>
      <c r="G594" s="236"/>
      <c r="H594" s="239">
        <v>23.202999999999999</v>
      </c>
      <c r="I594" s="240"/>
      <c r="J594" s="236"/>
      <c r="K594" s="236"/>
      <c r="L594" s="241"/>
      <c r="M594" s="242"/>
      <c r="N594" s="243"/>
      <c r="O594" s="243"/>
      <c r="P594" s="243"/>
      <c r="Q594" s="243"/>
      <c r="R594" s="243"/>
      <c r="S594" s="243"/>
      <c r="T594" s="244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45" t="s">
        <v>127</v>
      </c>
      <c r="AU594" s="245" t="s">
        <v>85</v>
      </c>
      <c r="AV594" s="13" t="s">
        <v>85</v>
      </c>
      <c r="AW594" s="13" t="s">
        <v>37</v>
      </c>
      <c r="AX594" s="13" t="s">
        <v>75</v>
      </c>
      <c r="AY594" s="245" t="s">
        <v>113</v>
      </c>
    </row>
    <row r="595" s="11" customFormat="1" ht="22.8" customHeight="1">
      <c r="A595" s="11"/>
      <c r="B595" s="197"/>
      <c r="C595" s="198"/>
      <c r="D595" s="199" t="s">
        <v>74</v>
      </c>
      <c r="E595" s="258" t="s">
        <v>1177</v>
      </c>
      <c r="F595" s="258" t="s">
        <v>1178</v>
      </c>
      <c r="G595" s="198"/>
      <c r="H595" s="198"/>
      <c r="I595" s="201"/>
      <c r="J595" s="259">
        <f>BK595</f>
        <v>0</v>
      </c>
      <c r="K595" s="198"/>
      <c r="L595" s="203"/>
      <c r="M595" s="204"/>
      <c r="N595" s="205"/>
      <c r="O595" s="205"/>
      <c r="P595" s="206">
        <f>SUM(P596:P597)</f>
        <v>0</v>
      </c>
      <c r="Q595" s="205"/>
      <c r="R595" s="206">
        <f>SUM(R596:R597)</f>
        <v>0</v>
      </c>
      <c r="S595" s="205"/>
      <c r="T595" s="207">
        <f>SUM(T596:T597)</f>
        <v>0</v>
      </c>
      <c r="U595" s="11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  <c r="AR595" s="208" t="s">
        <v>83</v>
      </c>
      <c r="AT595" s="209" t="s">
        <v>74</v>
      </c>
      <c r="AU595" s="209" t="s">
        <v>83</v>
      </c>
      <c r="AY595" s="208" t="s">
        <v>113</v>
      </c>
      <c r="BK595" s="210">
        <f>SUM(BK596:BK597)</f>
        <v>0</v>
      </c>
    </row>
    <row r="596" s="2" customFormat="1" ht="36" customHeight="1">
      <c r="A596" s="40"/>
      <c r="B596" s="41"/>
      <c r="C596" s="211" t="s">
        <v>1179</v>
      </c>
      <c r="D596" s="211" t="s">
        <v>114</v>
      </c>
      <c r="E596" s="212" t="s">
        <v>1180</v>
      </c>
      <c r="F596" s="213" t="s">
        <v>1181</v>
      </c>
      <c r="G596" s="214" t="s">
        <v>393</v>
      </c>
      <c r="H596" s="215">
        <v>188.11600000000001</v>
      </c>
      <c r="I596" s="216"/>
      <c r="J596" s="217">
        <f>ROUND(I596*H596,2)</f>
        <v>0</v>
      </c>
      <c r="K596" s="213" t="s">
        <v>222</v>
      </c>
      <c r="L596" s="46"/>
      <c r="M596" s="218" t="s">
        <v>19</v>
      </c>
      <c r="N596" s="219" t="s">
        <v>46</v>
      </c>
      <c r="O596" s="86"/>
      <c r="P596" s="220">
        <f>O596*H596</f>
        <v>0</v>
      </c>
      <c r="Q596" s="220">
        <v>0</v>
      </c>
      <c r="R596" s="220">
        <f>Q596*H596</f>
        <v>0</v>
      </c>
      <c r="S596" s="220">
        <v>0</v>
      </c>
      <c r="T596" s="221">
        <f>S596*H596</f>
        <v>0</v>
      </c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R596" s="222" t="s">
        <v>118</v>
      </c>
      <c r="AT596" s="222" t="s">
        <v>114</v>
      </c>
      <c r="AU596" s="222" t="s">
        <v>85</v>
      </c>
      <c r="AY596" s="19" t="s">
        <v>113</v>
      </c>
      <c r="BE596" s="223">
        <f>IF(N596="základní",J596,0)</f>
        <v>0</v>
      </c>
      <c r="BF596" s="223">
        <f>IF(N596="snížená",J596,0)</f>
        <v>0</v>
      </c>
      <c r="BG596" s="223">
        <f>IF(N596="zákl. přenesená",J596,0)</f>
        <v>0</v>
      </c>
      <c r="BH596" s="223">
        <f>IF(N596="sníž. přenesená",J596,0)</f>
        <v>0</v>
      </c>
      <c r="BI596" s="223">
        <f>IF(N596="nulová",J596,0)</f>
        <v>0</v>
      </c>
      <c r="BJ596" s="19" t="s">
        <v>83</v>
      </c>
      <c r="BK596" s="223">
        <f>ROUND(I596*H596,2)</f>
        <v>0</v>
      </c>
      <c r="BL596" s="19" t="s">
        <v>118</v>
      </c>
      <c r="BM596" s="222" t="s">
        <v>1182</v>
      </c>
    </row>
    <row r="597" s="2" customFormat="1" ht="48" customHeight="1">
      <c r="A597" s="40"/>
      <c r="B597" s="41"/>
      <c r="C597" s="211" t="s">
        <v>1183</v>
      </c>
      <c r="D597" s="211" t="s">
        <v>114</v>
      </c>
      <c r="E597" s="212" t="s">
        <v>1184</v>
      </c>
      <c r="F597" s="213" t="s">
        <v>1185</v>
      </c>
      <c r="G597" s="214" t="s">
        <v>393</v>
      </c>
      <c r="H597" s="215">
        <v>188.11600000000001</v>
      </c>
      <c r="I597" s="216"/>
      <c r="J597" s="217">
        <f>ROUND(I597*H597,2)</f>
        <v>0</v>
      </c>
      <c r="K597" s="213" t="s">
        <v>19</v>
      </c>
      <c r="L597" s="46"/>
      <c r="M597" s="218" t="s">
        <v>19</v>
      </c>
      <c r="N597" s="219" t="s">
        <v>46</v>
      </c>
      <c r="O597" s="86"/>
      <c r="P597" s="220">
        <f>O597*H597</f>
        <v>0</v>
      </c>
      <c r="Q597" s="220">
        <v>0</v>
      </c>
      <c r="R597" s="220">
        <f>Q597*H597</f>
        <v>0</v>
      </c>
      <c r="S597" s="220">
        <v>0</v>
      </c>
      <c r="T597" s="221">
        <f>S597*H597</f>
        <v>0</v>
      </c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R597" s="222" t="s">
        <v>118</v>
      </c>
      <c r="AT597" s="222" t="s">
        <v>114</v>
      </c>
      <c r="AU597" s="222" t="s">
        <v>85</v>
      </c>
      <c r="AY597" s="19" t="s">
        <v>113</v>
      </c>
      <c r="BE597" s="223">
        <f>IF(N597="základní",J597,0)</f>
        <v>0</v>
      </c>
      <c r="BF597" s="223">
        <f>IF(N597="snížená",J597,0)</f>
        <v>0</v>
      </c>
      <c r="BG597" s="223">
        <f>IF(N597="zákl. přenesená",J597,0)</f>
        <v>0</v>
      </c>
      <c r="BH597" s="223">
        <f>IF(N597="sníž. přenesená",J597,0)</f>
        <v>0</v>
      </c>
      <c r="BI597" s="223">
        <f>IF(N597="nulová",J597,0)</f>
        <v>0</v>
      </c>
      <c r="BJ597" s="19" t="s">
        <v>83</v>
      </c>
      <c r="BK597" s="223">
        <f>ROUND(I597*H597,2)</f>
        <v>0</v>
      </c>
      <c r="BL597" s="19" t="s">
        <v>118</v>
      </c>
      <c r="BM597" s="222" t="s">
        <v>1186</v>
      </c>
    </row>
    <row r="598" s="11" customFormat="1" ht="25.92" customHeight="1">
      <c r="A598" s="11"/>
      <c r="B598" s="197"/>
      <c r="C598" s="198"/>
      <c r="D598" s="199" t="s">
        <v>74</v>
      </c>
      <c r="E598" s="200" t="s">
        <v>1187</v>
      </c>
      <c r="F598" s="200" t="s">
        <v>1188</v>
      </c>
      <c r="G598" s="198"/>
      <c r="H598" s="198"/>
      <c r="I598" s="201"/>
      <c r="J598" s="202">
        <f>BK598</f>
        <v>0</v>
      </c>
      <c r="K598" s="198"/>
      <c r="L598" s="203"/>
      <c r="M598" s="204"/>
      <c r="N598" s="205"/>
      <c r="O598" s="205"/>
      <c r="P598" s="206">
        <f>P599</f>
        <v>0</v>
      </c>
      <c r="Q598" s="205"/>
      <c r="R598" s="206">
        <f>R599</f>
        <v>0</v>
      </c>
      <c r="S598" s="205"/>
      <c r="T598" s="207">
        <f>T599</f>
        <v>0</v>
      </c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R598" s="208" t="s">
        <v>85</v>
      </c>
      <c r="AT598" s="209" t="s">
        <v>74</v>
      </c>
      <c r="AU598" s="209" t="s">
        <v>75</v>
      </c>
      <c r="AY598" s="208" t="s">
        <v>113</v>
      </c>
      <c r="BK598" s="210">
        <f>BK599</f>
        <v>0</v>
      </c>
    </row>
    <row r="599" s="11" customFormat="1" ht="22.8" customHeight="1">
      <c r="A599" s="11"/>
      <c r="B599" s="197"/>
      <c r="C599" s="198"/>
      <c r="D599" s="199" t="s">
        <v>74</v>
      </c>
      <c r="E599" s="258" t="s">
        <v>1189</v>
      </c>
      <c r="F599" s="258" t="s">
        <v>1190</v>
      </c>
      <c r="G599" s="198"/>
      <c r="H599" s="198"/>
      <c r="I599" s="201"/>
      <c r="J599" s="259">
        <f>BK599</f>
        <v>0</v>
      </c>
      <c r="K599" s="198"/>
      <c r="L599" s="203"/>
      <c r="M599" s="204"/>
      <c r="N599" s="205"/>
      <c r="O599" s="205"/>
      <c r="P599" s="206">
        <f>SUM(P600:P605)</f>
        <v>0</v>
      </c>
      <c r="Q599" s="205"/>
      <c r="R599" s="206">
        <f>SUM(R600:R605)</f>
        <v>0</v>
      </c>
      <c r="S599" s="205"/>
      <c r="T599" s="207">
        <f>SUM(T600:T605)</f>
        <v>0</v>
      </c>
      <c r="U599" s="11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  <c r="AR599" s="208" t="s">
        <v>85</v>
      </c>
      <c r="AT599" s="209" t="s">
        <v>74</v>
      </c>
      <c r="AU599" s="209" t="s">
        <v>83</v>
      </c>
      <c r="AY599" s="208" t="s">
        <v>113</v>
      </c>
      <c r="BK599" s="210">
        <f>SUM(BK600:BK605)</f>
        <v>0</v>
      </c>
    </row>
    <row r="600" s="2" customFormat="1" ht="24" customHeight="1">
      <c r="A600" s="40"/>
      <c r="B600" s="41"/>
      <c r="C600" s="211" t="s">
        <v>1191</v>
      </c>
      <c r="D600" s="211" t="s">
        <v>114</v>
      </c>
      <c r="E600" s="212" t="s">
        <v>1192</v>
      </c>
      <c r="F600" s="213" t="s">
        <v>1193</v>
      </c>
      <c r="G600" s="214" t="s">
        <v>133</v>
      </c>
      <c r="H600" s="215">
        <v>57.436</v>
      </c>
      <c r="I600" s="216"/>
      <c r="J600" s="217">
        <f>ROUND(I600*H600,2)</f>
        <v>0</v>
      </c>
      <c r="K600" s="213" t="s">
        <v>19</v>
      </c>
      <c r="L600" s="46"/>
      <c r="M600" s="218" t="s">
        <v>19</v>
      </c>
      <c r="N600" s="219" t="s">
        <v>46</v>
      </c>
      <c r="O600" s="86"/>
      <c r="P600" s="220">
        <f>O600*H600</f>
        <v>0</v>
      </c>
      <c r="Q600" s="220">
        <v>0</v>
      </c>
      <c r="R600" s="220">
        <f>Q600*H600</f>
        <v>0</v>
      </c>
      <c r="S600" s="220">
        <v>0</v>
      </c>
      <c r="T600" s="221">
        <f>S600*H600</f>
        <v>0</v>
      </c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R600" s="222" t="s">
        <v>183</v>
      </c>
      <c r="AT600" s="222" t="s">
        <v>114</v>
      </c>
      <c r="AU600" s="222" t="s">
        <v>85</v>
      </c>
      <c r="AY600" s="19" t="s">
        <v>113</v>
      </c>
      <c r="BE600" s="223">
        <f>IF(N600="základní",J600,0)</f>
        <v>0</v>
      </c>
      <c r="BF600" s="223">
        <f>IF(N600="snížená",J600,0)</f>
        <v>0</v>
      </c>
      <c r="BG600" s="223">
        <f>IF(N600="zákl. přenesená",J600,0)</f>
        <v>0</v>
      </c>
      <c r="BH600" s="223">
        <f>IF(N600="sníž. přenesená",J600,0)</f>
        <v>0</v>
      </c>
      <c r="BI600" s="223">
        <f>IF(N600="nulová",J600,0)</f>
        <v>0</v>
      </c>
      <c r="BJ600" s="19" t="s">
        <v>83</v>
      </c>
      <c r="BK600" s="223">
        <f>ROUND(I600*H600,2)</f>
        <v>0</v>
      </c>
      <c r="BL600" s="19" t="s">
        <v>183</v>
      </c>
      <c r="BM600" s="222" t="s">
        <v>1194</v>
      </c>
    </row>
    <row r="601" s="13" customFormat="1">
      <c r="A601" s="13"/>
      <c r="B601" s="235"/>
      <c r="C601" s="236"/>
      <c r="D601" s="226" t="s">
        <v>127</v>
      </c>
      <c r="E601" s="237" t="s">
        <v>19</v>
      </c>
      <c r="F601" s="238" t="s">
        <v>1195</v>
      </c>
      <c r="G601" s="236"/>
      <c r="H601" s="239">
        <v>0.28999999999999998</v>
      </c>
      <c r="I601" s="240"/>
      <c r="J601" s="236"/>
      <c r="K601" s="236"/>
      <c r="L601" s="241"/>
      <c r="M601" s="242"/>
      <c r="N601" s="243"/>
      <c r="O601" s="243"/>
      <c r="P601" s="243"/>
      <c r="Q601" s="243"/>
      <c r="R601" s="243"/>
      <c r="S601" s="243"/>
      <c r="T601" s="244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T601" s="245" t="s">
        <v>127</v>
      </c>
      <c r="AU601" s="245" t="s">
        <v>85</v>
      </c>
      <c r="AV601" s="13" t="s">
        <v>85</v>
      </c>
      <c r="AW601" s="13" t="s">
        <v>37</v>
      </c>
      <c r="AX601" s="13" t="s">
        <v>75</v>
      </c>
      <c r="AY601" s="245" t="s">
        <v>113</v>
      </c>
    </row>
    <row r="602" s="13" customFormat="1">
      <c r="A602" s="13"/>
      <c r="B602" s="235"/>
      <c r="C602" s="236"/>
      <c r="D602" s="226" t="s">
        <v>127</v>
      </c>
      <c r="E602" s="237" t="s">
        <v>19</v>
      </c>
      <c r="F602" s="238" t="s">
        <v>1196</v>
      </c>
      <c r="G602" s="236"/>
      <c r="H602" s="239">
        <v>18.652000000000001</v>
      </c>
      <c r="I602" s="240"/>
      <c r="J602" s="236"/>
      <c r="K602" s="236"/>
      <c r="L602" s="241"/>
      <c r="M602" s="242"/>
      <c r="N602" s="243"/>
      <c r="O602" s="243"/>
      <c r="P602" s="243"/>
      <c r="Q602" s="243"/>
      <c r="R602" s="243"/>
      <c r="S602" s="243"/>
      <c r="T602" s="244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45" t="s">
        <v>127</v>
      </c>
      <c r="AU602" s="245" t="s">
        <v>85</v>
      </c>
      <c r="AV602" s="13" t="s">
        <v>85</v>
      </c>
      <c r="AW602" s="13" t="s">
        <v>37</v>
      </c>
      <c r="AX602" s="13" t="s">
        <v>75</v>
      </c>
      <c r="AY602" s="245" t="s">
        <v>113</v>
      </c>
    </row>
    <row r="603" s="13" customFormat="1">
      <c r="A603" s="13"/>
      <c r="B603" s="235"/>
      <c r="C603" s="236"/>
      <c r="D603" s="226" t="s">
        <v>127</v>
      </c>
      <c r="E603" s="237" t="s">
        <v>19</v>
      </c>
      <c r="F603" s="238" t="s">
        <v>1197</v>
      </c>
      <c r="G603" s="236"/>
      <c r="H603" s="239">
        <v>32.624000000000002</v>
      </c>
      <c r="I603" s="240"/>
      <c r="J603" s="236"/>
      <c r="K603" s="236"/>
      <c r="L603" s="241"/>
      <c r="M603" s="242"/>
      <c r="N603" s="243"/>
      <c r="O603" s="243"/>
      <c r="P603" s="243"/>
      <c r="Q603" s="243"/>
      <c r="R603" s="243"/>
      <c r="S603" s="243"/>
      <c r="T603" s="244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45" t="s">
        <v>127</v>
      </c>
      <c r="AU603" s="245" t="s">
        <v>85</v>
      </c>
      <c r="AV603" s="13" t="s">
        <v>85</v>
      </c>
      <c r="AW603" s="13" t="s">
        <v>37</v>
      </c>
      <c r="AX603" s="13" t="s">
        <v>75</v>
      </c>
      <c r="AY603" s="245" t="s">
        <v>113</v>
      </c>
    </row>
    <row r="604" s="13" customFormat="1">
      <c r="A604" s="13"/>
      <c r="B604" s="235"/>
      <c r="C604" s="236"/>
      <c r="D604" s="226" t="s">
        <v>127</v>
      </c>
      <c r="E604" s="237" t="s">
        <v>19</v>
      </c>
      <c r="F604" s="238" t="s">
        <v>1198</v>
      </c>
      <c r="G604" s="236"/>
      <c r="H604" s="239">
        <v>5.8700000000000001</v>
      </c>
      <c r="I604" s="240"/>
      <c r="J604" s="236"/>
      <c r="K604" s="236"/>
      <c r="L604" s="241"/>
      <c r="M604" s="242"/>
      <c r="N604" s="243"/>
      <c r="O604" s="243"/>
      <c r="P604" s="243"/>
      <c r="Q604" s="243"/>
      <c r="R604" s="243"/>
      <c r="S604" s="243"/>
      <c r="T604" s="244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45" t="s">
        <v>127</v>
      </c>
      <c r="AU604" s="245" t="s">
        <v>85</v>
      </c>
      <c r="AV604" s="13" t="s">
        <v>85</v>
      </c>
      <c r="AW604" s="13" t="s">
        <v>37</v>
      </c>
      <c r="AX604" s="13" t="s">
        <v>75</v>
      </c>
      <c r="AY604" s="245" t="s">
        <v>113</v>
      </c>
    </row>
    <row r="605" s="2" customFormat="1" ht="36" customHeight="1">
      <c r="A605" s="40"/>
      <c r="B605" s="41"/>
      <c r="C605" s="211" t="s">
        <v>1199</v>
      </c>
      <c r="D605" s="211" t="s">
        <v>114</v>
      </c>
      <c r="E605" s="212" t="s">
        <v>1200</v>
      </c>
      <c r="F605" s="213" t="s">
        <v>1201</v>
      </c>
      <c r="G605" s="214" t="s">
        <v>133</v>
      </c>
      <c r="H605" s="215">
        <v>57.436</v>
      </c>
      <c r="I605" s="216"/>
      <c r="J605" s="217">
        <f>ROUND(I605*H605,2)</f>
        <v>0</v>
      </c>
      <c r="K605" s="213" t="s">
        <v>19</v>
      </c>
      <c r="L605" s="46"/>
      <c r="M605" s="246" t="s">
        <v>19</v>
      </c>
      <c r="N605" s="247" t="s">
        <v>46</v>
      </c>
      <c r="O605" s="248"/>
      <c r="P605" s="249">
        <f>O605*H605</f>
        <v>0</v>
      </c>
      <c r="Q605" s="249">
        <v>0</v>
      </c>
      <c r="R605" s="249">
        <f>Q605*H605</f>
        <v>0</v>
      </c>
      <c r="S605" s="249">
        <v>0</v>
      </c>
      <c r="T605" s="250">
        <f>S605*H605</f>
        <v>0</v>
      </c>
      <c r="U605" s="40"/>
      <c r="V605" s="40"/>
      <c r="W605" s="40"/>
      <c r="X605" s="40"/>
      <c r="Y605" s="40"/>
      <c r="Z605" s="40"/>
      <c r="AA605" s="40"/>
      <c r="AB605" s="40"/>
      <c r="AC605" s="40"/>
      <c r="AD605" s="40"/>
      <c r="AE605" s="40"/>
      <c r="AR605" s="222" t="s">
        <v>183</v>
      </c>
      <c r="AT605" s="222" t="s">
        <v>114</v>
      </c>
      <c r="AU605" s="222" t="s">
        <v>85</v>
      </c>
      <c r="AY605" s="19" t="s">
        <v>113</v>
      </c>
      <c r="BE605" s="223">
        <f>IF(N605="základní",J605,0)</f>
        <v>0</v>
      </c>
      <c r="BF605" s="223">
        <f>IF(N605="snížená",J605,0)</f>
        <v>0</v>
      </c>
      <c r="BG605" s="223">
        <f>IF(N605="zákl. přenesená",J605,0)</f>
        <v>0</v>
      </c>
      <c r="BH605" s="223">
        <f>IF(N605="sníž. přenesená",J605,0)</f>
        <v>0</v>
      </c>
      <c r="BI605" s="223">
        <f>IF(N605="nulová",J605,0)</f>
        <v>0</v>
      </c>
      <c r="BJ605" s="19" t="s">
        <v>83</v>
      </c>
      <c r="BK605" s="223">
        <f>ROUND(I605*H605,2)</f>
        <v>0</v>
      </c>
      <c r="BL605" s="19" t="s">
        <v>183</v>
      </c>
      <c r="BM605" s="222" t="s">
        <v>1202</v>
      </c>
    </row>
    <row r="606" s="2" customFormat="1" ht="6.96" customHeight="1">
      <c r="A606" s="40"/>
      <c r="B606" s="61"/>
      <c r="C606" s="62"/>
      <c r="D606" s="62"/>
      <c r="E606" s="62"/>
      <c r="F606" s="62"/>
      <c r="G606" s="62"/>
      <c r="H606" s="62"/>
      <c r="I606" s="168"/>
      <c r="J606" s="62"/>
      <c r="K606" s="62"/>
      <c r="L606" s="46"/>
      <c r="M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</row>
  </sheetData>
  <sheetProtection sheet="1" autoFilter="0" formatColumns="0" formatRows="0" objects="1" scenarios="1" spinCount="100000" saltValue="zjWUat87u0VDyMpXLXUw+HACR1cZnb8mjLtUbo7b8jyV1YeQtgqKTvSaDmxNjFV6Ny9eIksOF2885s/CqG0oKQ==" hashValue="pdlpkV/1GgRaDyVWVG/lNI+tZeeG0/gNDLT0bCWxKPxvt+GioHQ3dhAlNS5ElGcvXDqzCzu5CY324CdeY/DV5A==" algorithmName="SHA-512" password="A8D3"/>
  <autoFilter ref="C91:K605"/>
  <mergeCells count="9">
    <mergeCell ref="E7:H7"/>
    <mergeCell ref="E9:H9"/>
    <mergeCell ref="E18:H18"/>
    <mergeCell ref="E27:H27"/>
    <mergeCell ref="E48:H48"/>
    <mergeCell ref="E50:H50"/>
    <mergeCell ref="E82:H82"/>
    <mergeCell ref="E84:H8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/>
  </sheetViews>
  <sheetFormatPr defaultRowHeight="13.5"/>
  <cols>
    <col min="1" max="1" width="8.33" style="292" customWidth="1"/>
    <col min="2" max="2" width="1.664063" style="292" customWidth="1"/>
    <col min="3" max="4" width="5" style="292" customWidth="1"/>
    <col min="5" max="5" width="11.67" style="292" customWidth="1"/>
    <col min="6" max="6" width="9.17" style="292" customWidth="1"/>
    <col min="7" max="7" width="5" style="292" customWidth="1"/>
    <col min="8" max="8" width="77.83" style="292" customWidth="1"/>
    <col min="9" max="10" width="20" style="292" customWidth="1"/>
    <col min="11" max="11" width="1.664063" style="292" customWidth="1"/>
  </cols>
  <sheetData>
    <row r="1" s="1" customFormat="1" ht="37.5" customHeight="1"/>
    <row r="2" s="1" customFormat="1" ht="7.5" customHeight="1">
      <c r="B2" s="293"/>
      <c r="C2" s="294"/>
      <c r="D2" s="294"/>
      <c r="E2" s="294"/>
      <c r="F2" s="294"/>
      <c r="G2" s="294"/>
      <c r="H2" s="294"/>
      <c r="I2" s="294"/>
      <c r="J2" s="294"/>
      <c r="K2" s="295"/>
    </row>
    <row r="3" s="17" customFormat="1" ht="45" customHeight="1">
      <c r="B3" s="296"/>
      <c r="C3" s="297" t="s">
        <v>1203</v>
      </c>
      <c r="D3" s="297"/>
      <c r="E3" s="297"/>
      <c r="F3" s="297"/>
      <c r="G3" s="297"/>
      <c r="H3" s="297"/>
      <c r="I3" s="297"/>
      <c r="J3" s="297"/>
      <c r="K3" s="298"/>
    </row>
    <row r="4" s="1" customFormat="1" ht="25.5" customHeight="1">
      <c r="B4" s="299"/>
      <c r="C4" s="300" t="s">
        <v>1204</v>
      </c>
      <c r="D4" s="300"/>
      <c r="E4" s="300"/>
      <c r="F4" s="300"/>
      <c r="G4" s="300"/>
      <c r="H4" s="300"/>
      <c r="I4" s="300"/>
      <c r="J4" s="300"/>
      <c r="K4" s="301"/>
    </row>
    <row r="5" s="1" customFormat="1" ht="5.25" customHeight="1">
      <c r="B5" s="299"/>
      <c r="C5" s="302"/>
      <c r="D5" s="302"/>
      <c r="E5" s="302"/>
      <c r="F5" s="302"/>
      <c r="G5" s="302"/>
      <c r="H5" s="302"/>
      <c r="I5" s="302"/>
      <c r="J5" s="302"/>
      <c r="K5" s="301"/>
    </row>
    <row r="6" s="1" customFormat="1" ht="15" customHeight="1">
      <c r="B6" s="299"/>
      <c r="C6" s="303" t="s">
        <v>1205</v>
      </c>
      <c r="D6" s="303"/>
      <c r="E6" s="303"/>
      <c r="F6" s="303"/>
      <c r="G6" s="303"/>
      <c r="H6" s="303"/>
      <c r="I6" s="303"/>
      <c r="J6" s="303"/>
      <c r="K6" s="301"/>
    </row>
    <row r="7" s="1" customFormat="1" ht="15" customHeight="1">
      <c r="B7" s="304"/>
      <c r="C7" s="303" t="s">
        <v>1206</v>
      </c>
      <c r="D7" s="303"/>
      <c r="E7" s="303"/>
      <c r="F7" s="303"/>
      <c r="G7" s="303"/>
      <c r="H7" s="303"/>
      <c r="I7" s="303"/>
      <c r="J7" s="303"/>
      <c r="K7" s="301"/>
    </row>
    <row r="8" s="1" customFormat="1" ht="12.75" customHeight="1">
      <c r="B8" s="304"/>
      <c r="C8" s="303"/>
      <c r="D8" s="303"/>
      <c r="E8" s="303"/>
      <c r="F8" s="303"/>
      <c r="G8" s="303"/>
      <c r="H8" s="303"/>
      <c r="I8" s="303"/>
      <c r="J8" s="303"/>
      <c r="K8" s="301"/>
    </row>
    <row r="9" s="1" customFormat="1" ht="15" customHeight="1">
      <c r="B9" s="304"/>
      <c r="C9" s="303" t="s">
        <v>1207</v>
      </c>
      <c r="D9" s="303"/>
      <c r="E9" s="303"/>
      <c r="F9" s="303"/>
      <c r="G9" s="303"/>
      <c r="H9" s="303"/>
      <c r="I9" s="303"/>
      <c r="J9" s="303"/>
      <c r="K9" s="301"/>
    </row>
    <row r="10" s="1" customFormat="1" ht="15" customHeight="1">
      <c r="B10" s="304"/>
      <c r="C10" s="303"/>
      <c r="D10" s="303" t="s">
        <v>1208</v>
      </c>
      <c r="E10" s="303"/>
      <c r="F10" s="303"/>
      <c r="G10" s="303"/>
      <c r="H10" s="303"/>
      <c r="I10" s="303"/>
      <c r="J10" s="303"/>
      <c r="K10" s="301"/>
    </row>
    <row r="11" s="1" customFormat="1" ht="15" customHeight="1">
      <c r="B11" s="304"/>
      <c r="C11" s="305"/>
      <c r="D11" s="303" t="s">
        <v>1209</v>
      </c>
      <c r="E11" s="303"/>
      <c r="F11" s="303"/>
      <c r="G11" s="303"/>
      <c r="H11" s="303"/>
      <c r="I11" s="303"/>
      <c r="J11" s="303"/>
      <c r="K11" s="301"/>
    </row>
    <row r="12" s="1" customFormat="1" ht="15" customHeight="1">
      <c r="B12" s="304"/>
      <c r="C12" s="305"/>
      <c r="D12" s="303"/>
      <c r="E12" s="303"/>
      <c r="F12" s="303"/>
      <c r="G12" s="303"/>
      <c r="H12" s="303"/>
      <c r="I12" s="303"/>
      <c r="J12" s="303"/>
      <c r="K12" s="301"/>
    </row>
    <row r="13" s="1" customFormat="1" ht="15" customHeight="1">
      <c r="B13" s="304"/>
      <c r="C13" s="305"/>
      <c r="D13" s="306" t="s">
        <v>1210</v>
      </c>
      <c r="E13" s="303"/>
      <c r="F13" s="303"/>
      <c r="G13" s="303"/>
      <c r="H13" s="303"/>
      <c r="I13" s="303"/>
      <c r="J13" s="303"/>
      <c r="K13" s="301"/>
    </row>
    <row r="14" s="1" customFormat="1" ht="12.75" customHeight="1">
      <c r="B14" s="304"/>
      <c r="C14" s="305"/>
      <c r="D14" s="305"/>
      <c r="E14" s="305"/>
      <c r="F14" s="305"/>
      <c r="G14" s="305"/>
      <c r="H14" s="305"/>
      <c r="I14" s="305"/>
      <c r="J14" s="305"/>
      <c r="K14" s="301"/>
    </row>
    <row r="15" s="1" customFormat="1" ht="15" customHeight="1">
      <c r="B15" s="304"/>
      <c r="C15" s="305"/>
      <c r="D15" s="303" t="s">
        <v>1211</v>
      </c>
      <c r="E15" s="303"/>
      <c r="F15" s="303"/>
      <c r="G15" s="303"/>
      <c r="H15" s="303"/>
      <c r="I15" s="303"/>
      <c r="J15" s="303"/>
      <c r="K15" s="301"/>
    </row>
    <row r="16" s="1" customFormat="1" ht="15" customHeight="1">
      <c r="B16" s="304"/>
      <c r="C16" s="305"/>
      <c r="D16" s="303" t="s">
        <v>1212</v>
      </c>
      <c r="E16" s="303"/>
      <c r="F16" s="303"/>
      <c r="G16" s="303"/>
      <c r="H16" s="303"/>
      <c r="I16" s="303"/>
      <c r="J16" s="303"/>
      <c r="K16" s="301"/>
    </row>
    <row r="17" s="1" customFormat="1" ht="15" customHeight="1">
      <c r="B17" s="304"/>
      <c r="C17" s="305"/>
      <c r="D17" s="303" t="s">
        <v>1213</v>
      </c>
      <c r="E17" s="303"/>
      <c r="F17" s="303"/>
      <c r="G17" s="303"/>
      <c r="H17" s="303"/>
      <c r="I17" s="303"/>
      <c r="J17" s="303"/>
      <c r="K17" s="301"/>
    </row>
    <row r="18" s="1" customFormat="1" ht="15" customHeight="1">
      <c r="B18" s="304"/>
      <c r="C18" s="305"/>
      <c r="D18" s="305"/>
      <c r="E18" s="307" t="s">
        <v>82</v>
      </c>
      <c r="F18" s="303" t="s">
        <v>1214</v>
      </c>
      <c r="G18" s="303"/>
      <c r="H18" s="303"/>
      <c r="I18" s="303"/>
      <c r="J18" s="303"/>
      <c r="K18" s="301"/>
    </row>
    <row r="19" s="1" customFormat="1" ht="15" customHeight="1">
      <c r="B19" s="304"/>
      <c r="C19" s="305"/>
      <c r="D19" s="305"/>
      <c r="E19" s="307" t="s">
        <v>1215</v>
      </c>
      <c r="F19" s="303" t="s">
        <v>1216</v>
      </c>
      <c r="G19" s="303"/>
      <c r="H19" s="303"/>
      <c r="I19" s="303"/>
      <c r="J19" s="303"/>
      <c r="K19" s="301"/>
    </row>
    <row r="20" s="1" customFormat="1" ht="15" customHeight="1">
      <c r="B20" s="304"/>
      <c r="C20" s="305"/>
      <c r="D20" s="305"/>
      <c r="E20" s="307" t="s">
        <v>1217</v>
      </c>
      <c r="F20" s="303" t="s">
        <v>1218</v>
      </c>
      <c r="G20" s="303"/>
      <c r="H20" s="303"/>
      <c r="I20" s="303"/>
      <c r="J20" s="303"/>
      <c r="K20" s="301"/>
    </row>
    <row r="21" s="1" customFormat="1" ht="15" customHeight="1">
      <c r="B21" s="304"/>
      <c r="C21" s="305"/>
      <c r="D21" s="305"/>
      <c r="E21" s="307" t="s">
        <v>1219</v>
      </c>
      <c r="F21" s="303" t="s">
        <v>81</v>
      </c>
      <c r="G21" s="303"/>
      <c r="H21" s="303"/>
      <c r="I21" s="303"/>
      <c r="J21" s="303"/>
      <c r="K21" s="301"/>
    </row>
    <row r="22" s="1" customFormat="1" ht="15" customHeight="1">
      <c r="B22" s="304"/>
      <c r="C22" s="305"/>
      <c r="D22" s="305"/>
      <c r="E22" s="307" t="s">
        <v>1220</v>
      </c>
      <c r="F22" s="303" t="s">
        <v>1221</v>
      </c>
      <c r="G22" s="303"/>
      <c r="H22" s="303"/>
      <c r="I22" s="303"/>
      <c r="J22" s="303"/>
      <c r="K22" s="301"/>
    </row>
    <row r="23" s="1" customFormat="1" ht="15" customHeight="1">
      <c r="B23" s="304"/>
      <c r="C23" s="305"/>
      <c r="D23" s="305"/>
      <c r="E23" s="307" t="s">
        <v>1222</v>
      </c>
      <c r="F23" s="303" t="s">
        <v>1223</v>
      </c>
      <c r="G23" s="303"/>
      <c r="H23" s="303"/>
      <c r="I23" s="303"/>
      <c r="J23" s="303"/>
      <c r="K23" s="301"/>
    </row>
    <row r="24" s="1" customFormat="1" ht="12.75" customHeight="1">
      <c r="B24" s="304"/>
      <c r="C24" s="305"/>
      <c r="D24" s="305"/>
      <c r="E24" s="305"/>
      <c r="F24" s="305"/>
      <c r="G24" s="305"/>
      <c r="H24" s="305"/>
      <c r="I24" s="305"/>
      <c r="J24" s="305"/>
      <c r="K24" s="301"/>
    </row>
    <row r="25" s="1" customFormat="1" ht="15" customHeight="1">
      <c r="B25" s="304"/>
      <c r="C25" s="303" t="s">
        <v>1224</v>
      </c>
      <c r="D25" s="303"/>
      <c r="E25" s="303"/>
      <c r="F25" s="303"/>
      <c r="G25" s="303"/>
      <c r="H25" s="303"/>
      <c r="I25" s="303"/>
      <c r="J25" s="303"/>
      <c r="K25" s="301"/>
    </row>
    <row r="26" s="1" customFormat="1" ht="15" customHeight="1">
      <c r="B26" s="304"/>
      <c r="C26" s="303" t="s">
        <v>1225</v>
      </c>
      <c r="D26" s="303"/>
      <c r="E26" s="303"/>
      <c r="F26" s="303"/>
      <c r="G26" s="303"/>
      <c r="H26" s="303"/>
      <c r="I26" s="303"/>
      <c r="J26" s="303"/>
      <c r="K26" s="301"/>
    </row>
    <row r="27" s="1" customFormat="1" ht="15" customHeight="1">
      <c r="B27" s="304"/>
      <c r="C27" s="303"/>
      <c r="D27" s="303" t="s">
        <v>1226</v>
      </c>
      <c r="E27" s="303"/>
      <c r="F27" s="303"/>
      <c r="G27" s="303"/>
      <c r="H27" s="303"/>
      <c r="I27" s="303"/>
      <c r="J27" s="303"/>
      <c r="K27" s="301"/>
    </row>
    <row r="28" s="1" customFormat="1" ht="15" customHeight="1">
      <c r="B28" s="304"/>
      <c r="C28" s="305"/>
      <c r="D28" s="303" t="s">
        <v>1227</v>
      </c>
      <c r="E28" s="303"/>
      <c r="F28" s="303"/>
      <c r="G28" s="303"/>
      <c r="H28" s="303"/>
      <c r="I28" s="303"/>
      <c r="J28" s="303"/>
      <c r="K28" s="301"/>
    </row>
    <row r="29" s="1" customFormat="1" ht="12.75" customHeight="1">
      <c r="B29" s="304"/>
      <c r="C29" s="305"/>
      <c r="D29" s="305"/>
      <c r="E29" s="305"/>
      <c r="F29" s="305"/>
      <c r="G29" s="305"/>
      <c r="H29" s="305"/>
      <c r="I29" s="305"/>
      <c r="J29" s="305"/>
      <c r="K29" s="301"/>
    </row>
    <row r="30" s="1" customFormat="1" ht="15" customHeight="1">
      <c r="B30" s="304"/>
      <c r="C30" s="305"/>
      <c r="D30" s="303" t="s">
        <v>1228</v>
      </c>
      <c r="E30" s="303"/>
      <c r="F30" s="303"/>
      <c r="G30" s="303"/>
      <c r="H30" s="303"/>
      <c r="I30" s="303"/>
      <c r="J30" s="303"/>
      <c r="K30" s="301"/>
    </row>
    <row r="31" s="1" customFormat="1" ht="15" customHeight="1">
      <c r="B31" s="304"/>
      <c r="C31" s="305"/>
      <c r="D31" s="303" t="s">
        <v>1229</v>
      </c>
      <c r="E31" s="303"/>
      <c r="F31" s="303"/>
      <c r="G31" s="303"/>
      <c r="H31" s="303"/>
      <c r="I31" s="303"/>
      <c r="J31" s="303"/>
      <c r="K31" s="301"/>
    </row>
    <row r="32" s="1" customFormat="1" ht="12.75" customHeight="1">
      <c r="B32" s="304"/>
      <c r="C32" s="305"/>
      <c r="D32" s="305"/>
      <c r="E32" s="305"/>
      <c r="F32" s="305"/>
      <c r="G32" s="305"/>
      <c r="H32" s="305"/>
      <c r="I32" s="305"/>
      <c r="J32" s="305"/>
      <c r="K32" s="301"/>
    </row>
    <row r="33" s="1" customFormat="1" ht="15" customHeight="1">
      <c r="B33" s="304"/>
      <c r="C33" s="305"/>
      <c r="D33" s="303" t="s">
        <v>1230</v>
      </c>
      <c r="E33" s="303"/>
      <c r="F33" s="303"/>
      <c r="G33" s="303"/>
      <c r="H33" s="303"/>
      <c r="I33" s="303"/>
      <c r="J33" s="303"/>
      <c r="K33" s="301"/>
    </row>
    <row r="34" s="1" customFormat="1" ht="15" customHeight="1">
      <c r="B34" s="304"/>
      <c r="C34" s="305"/>
      <c r="D34" s="303" t="s">
        <v>1231</v>
      </c>
      <c r="E34" s="303"/>
      <c r="F34" s="303"/>
      <c r="G34" s="303"/>
      <c r="H34" s="303"/>
      <c r="I34" s="303"/>
      <c r="J34" s="303"/>
      <c r="K34" s="301"/>
    </row>
    <row r="35" s="1" customFormat="1" ht="15" customHeight="1">
      <c r="B35" s="304"/>
      <c r="C35" s="305"/>
      <c r="D35" s="303" t="s">
        <v>1232</v>
      </c>
      <c r="E35" s="303"/>
      <c r="F35" s="303"/>
      <c r="G35" s="303"/>
      <c r="H35" s="303"/>
      <c r="I35" s="303"/>
      <c r="J35" s="303"/>
      <c r="K35" s="301"/>
    </row>
    <row r="36" s="1" customFormat="1" ht="15" customHeight="1">
      <c r="B36" s="304"/>
      <c r="C36" s="305"/>
      <c r="D36" s="303"/>
      <c r="E36" s="306" t="s">
        <v>98</v>
      </c>
      <c r="F36" s="303"/>
      <c r="G36" s="303" t="s">
        <v>1233</v>
      </c>
      <c r="H36" s="303"/>
      <c r="I36" s="303"/>
      <c r="J36" s="303"/>
      <c r="K36" s="301"/>
    </row>
    <row r="37" s="1" customFormat="1" ht="30.75" customHeight="1">
      <c r="B37" s="304"/>
      <c r="C37" s="305"/>
      <c r="D37" s="303"/>
      <c r="E37" s="306" t="s">
        <v>1234</v>
      </c>
      <c r="F37" s="303"/>
      <c r="G37" s="303" t="s">
        <v>1235</v>
      </c>
      <c r="H37" s="303"/>
      <c r="I37" s="303"/>
      <c r="J37" s="303"/>
      <c r="K37" s="301"/>
    </row>
    <row r="38" s="1" customFormat="1" ht="15" customHeight="1">
      <c r="B38" s="304"/>
      <c r="C38" s="305"/>
      <c r="D38" s="303"/>
      <c r="E38" s="306" t="s">
        <v>56</v>
      </c>
      <c r="F38" s="303"/>
      <c r="G38" s="303" t="s">
        <v>1236</v>
      </c>
      <c r="H38" s="303"/>
      <c r="I38" s="303"/>
      <c r="J38" s="303"/>
      <c r="K38" s="301"/>
    </row>
    <row r="39" s="1" customFormat="1" ht="15" customHeight="1">
      <c r="B39" s="304"/>
      <c r="C39" s="305"/>
      <c r="D39" s="303"/>
      <c r="E39" s="306" t="s">
        <v>57</v>
      </c>
      <c r="F39" s="303"/>
      <c r="G39" s="303" t="s">
        <v>1237</v>
      </c>
      <c r="H39" s="303"/>
      <c r="I39" s="303"/>
      <c r="J39" s="303"/>
      <c r="K39" s="301"/>
    </row>
    <row r="40" s="1" customFormat="1" ht="15" customHeight="1">
      <c r="B40" s="304"/>
      <c r="C40" s="305"/>
      <c r="D40" s="303"/>
      <c r="E40" s="306" t="s">
        <v>99</v>
      </c>
      <c r="F40" s="303"/>
      <c r="G40" s="303" t="s">
        <v>1238</v>
      </c>
      <c r="H40" s="303"/>
      <c r="I40" s="303"/>
      <c r="J40" s="303"/>
      <c r="K40" s="301"/>
    </row>
    <row r="41" s="1" customFormat="1" ht="15" customHeight="1">
      <c r="B41" s="304"/>
      <c r="C41" s="305"/>
      <c r="D41" s="303"/>
      <c r="E41" s="306" t="s">
        <v>100</v>
      </c>
      <c r="F41" s="303"/>
      <c r="G41" s="303" t="s">
        <v>1239</v>
      </c>
      <c r="H41" s="303"/>
      <c r="I41" s="303"/>
      <c r="J41" s="303"/>
      <c r="K41" s="301"/>
    </row>
    <row r="42" s="1" customFormat="1" ht="15" customHeight="1">
      <c r="B42" s="304"/>
      <c r="C42" s="305"/>
      <c r="D42" s="303"/>
      <c r="E42" s="306" t="s">
        <v>1240</v>
      </c>
      <c r="F42" s="303"/>
      <c r="G42" s="303" t="s">
        <v>1241</v>
      </c>
      <c r="H42" s="303"/>
      <c r="I42" s="303"/>
      <c r="J42" s="303"/>
      <c r="K42" s="301"/>
    </row>
    <row r="43" s="1" customFormat="1" ht="15" customHeight="1">
      <c r="B43" s="304"/>
      <c r="C43" s="305"/>
      <c r="D43" s="303"/>
      <c r="E43" s="306"/>
      <c r="F43" s="303"/>
      <c r="G43" s="303" t="s">
        <v>1242</v>
      </c>
      <c r="H43" s="303"/>
      <c r="I43" s="303"/>
      <c r="J43" s="303"/>
      <c r="K43" s="301"/>
    </row>
    <row r="44" s="1" customFormat="1" ht="15" customHeight="1">
      <c r="B44" s="304"/>
      <c r="C44" s="305"/>
      <c r="D44" s="303"/>
      <c r="E44" s="306" t="s">
        <v>1243</v>
      </c>
      <c r="F44" s="303"/>
      <c r="G44" s="303" t="s">
        <v>1244</v>
      </c>
      <c r="H44" s="303"/>
      <c r="I44" s="303"/>
      <c r="J44" s="303"/>
      <c r="K44" s="301"/>
    </row>
    <row r="45" s="1" customFormat="1" ht="15" customHeight="1">
      <c r="B45" s="304"/>
      <c r="C45" s="305"/>
      <c r="D45" s="303"/>
      <c r="E45" s="306" t="s">
        <v>102</v>
      </c>
      <c r="F45" s="303"/>
      <c r="G45" s="303" t="s">
        <v>1245</v>
      </c>
      <c r="H45" s="303"/>
      <c r="I45" s="303"/>
      <c r="J45" s="303"/>
      <c r="K45" s="301"/>
    </row>
    <row r="46" s="1" customFormat="1" ht="12.75" customHeight="1">
      <c r="B46" s="304"/>
      <c r="C46" s="305"/>
      <c r="D46" s="303"/>
      <c r="E46" s="303"/>
      <c r="F46" s="303"/>
      <c r="G46" s="303"/>
      <c r="H46" s="303"/>
      <c r="I46" s="303"/>
      <c r="J46" s="303"/>
      <c r="K46" s="301"/>
    </row>
    <row r="47" s="1" customFormat="1" ht="15" customHeight="1">
      <c r="B47" s="304"/>
      <c r="C47" s="305"/>
      <c r="D47" s="303" t="s">
        <v>1246</v>
      </c>
      <c r="E47" s="303"/>
      <c r="F47" s="303"/>
      <c r="G47" s="303"/>
      <c r="H47" s="303"/>
      <c r="I47" s="303"/>
      <c r="J47" s="303"/>
      <c r="K47" s="301"/>
    </row>
    <row r="48" s="1" customFormat="1" ht="15" customHeight="1">
      <c r="B48" s="304"/>
      <c r="C48" s="305"/>
      <c r="D48" s="305"/>
      <c r="E48" s="303" t="s">
        <v>1247</v>
      </c>
      <c r="F48" s="303"/>
      <c r="G48" s="303"/>
      <c r="H48" s="303"/>
      <c r="I48" s="303"/>
      <c r="J48" s="303"/>
      <c r="K48" s="301"/>
    </row>
    <row r="49" s="1" customFormat="1" ht="15" customHeight="1">
      <c r="B49" s="304"/>
      <c r="C49" s="305"/>
      <c r="D49" s="305"/>
      <c r="E49" s="303" t="s">
        <v>1248</v>
      </c>
      <c r="F49" s="303"/>
      <c r="G49" s="303"/>
      <c r="H49" s="303"/>
      <c r="I49" s="303"/>
      <c r="J49" s="303"/>
      <c r="K49" s="301"/>
    </row>
    <row r="50" s="1" customFormat="1" ht="15" customHeight="1">
      <c r="B50" s="304"/>
      <c r="C50" s="305"/>
      <c r="D50" s="305"/>
      <c r="E50" s="303" t="s">
        <v>1249</v>
      </c>
      <c r="F50" s="303"/>
      <c r="G50" s="303"/>
      <c r="H50" s="303"/>
      <c r="I50" s="303"/>
      <c r="J50" s="303"/>
      <c r="K50" s="301"/>
    </row>
    <row r="51" s="1" customFormat="1" ht="15" customHeight="1">
      <c r="B51" s="304"/>
      <c r="C51" s="305"/>
      <c r="D51" s="303" t="s">
        <v>1250</v>
      </c>
      <c r="E51" s="303"/>
      <c r="F51" s="303"/>
      <c r="G51" s="303"/>
      <c r="H51" s="303"/>
      <c r="I51" s="303"/>
      <c r="J51" s="303"/>
      <c r="K51" s="301"/>
    </row>
    <row r="52" s="1" customFormat="1" ht="25.5" customHeight="1">
      <c r="B52" s="299"/>
      <c r="C52" s="300" t="s">
        <v>1251</v>
      </c>
      <c r="D52" s="300"/>
      <c r="E52" s="300"/>
      <c r="F52" s="300"/>
      <c r="G52" s="300"/>
      <c r="H52" s="300"/>
      <c r="I52" s="300"/>
      <c r="J52" s="300"/>
      <c r="K52" s="301"/>
    </row>
    <row r="53" s="1" customFormat="1" ht="5.25" customHeight="1">
      <c r="B53" s="299"/>
      <c r="C53" s="302"/>
      <c r="D53" s="302"/>
      <c r="E53" s="302"/>
      <c r="F53" s="302"/>
      <c r="G53" s="302"/>
      <c r="H53" s="302"/>
      <c r="I53" s="302"/>
      <c r="J53" s="302"/>
      <c r="K53" s="301"/>
    </row>
    <row r="54" s="1" customFormat="1" ht="15" customHeight="1">
      <c r="B54" s="299"/>
      <c r="C54" s="303" t="s">
        <v>1252</v>
      </c>
      <c r="D54" s="303"/>
      <c r="E54" s="303"/>
      <c r="F54" s="303"/>
      <c r="G54" s="303"/>
      <c r="H54" s="303"/>
      <c r="I54" s="303"/>
      <c r="J54" s="303"/>
      <c r="K54" s="301"/>
    </row>
    <row r="55" s="1" customFormat="1" ht="15" customHeight="1">
      <c r="B55" s="299"/>
      <c r="C55" s="303" t="s">
        <v>1253</v>
      </c>
      <c r="D55" s="303"/>
      <c r="E55" s="303"/>
      <c r="F55" s="303"/>
      <c r="G55" s="303"/>
      <c r="H55" s="303"/>
      <c r="I55" s="303"/>
      <c r="J55" s="303"/>
      <c r="K55" s="301"/>
    </row>
    <row r="56" s="1" customFormat="1" ht="12.75" customHeight="1">
      <c r="B56" s="299"/>
      <c r="C56" s="303"/>
      <c r="D56" s="303"/>
      <c r="E56" s="303"/>
      <c r="F56" s="303"/>
      <c r="G56" s="303"/>
      <c r="H56" s="303"/>
      <c r="I56" s="303"/>
      <c r="J56" s="303"/>
      <c r="K56" s="301"/>
    </row>
    <row r="57" s="1" customFormat="1" ht="15" customHeight="1">
      <c r="B57" s="299"/>
      <c r="C57" s="303" t="s">
        <v>1254</v>
      </c>
      <c r="D57" s="303"/>
      <c r="E57" s="303"/>
      <c r="F57" s="303"/>
      <c r="G57" s="303"/>
      <c r="H57" s="303"/>
      <c r="I57" s="303"/>
      <c r="J57" s="303"/>
      <c r="K57" s="301"/>
    </row>
    <row r="58" s="1" customFormat="1" ht="15" customHeight="1">
      <c r="B58" s="299"/>
      <c r="C58" s="305"/>
      <c r="D58" s="303" t="s">
        <v>1255</v>
      </c>
      <c r="E58" s="303"/>
      <c r="F58" s="303"/>
      <c r="G58" s="303"/>
      <c r="H58" s="303"/>
      <c r="I58" s="303"/>
      <c r="J58" s="303"/>
      <c r="K58" s="301"/>
    </row>
    <row r="59" s="1" customFormat="1" ht="15" customHeight="1">
      <c r="B59" s="299"/>
      <c r="C59" s="305"/>
      <c r="D59" s="303" t="s">
        <v>1256</v>
      </c>
      <c r="E59" s="303"/>
      <c r="F59" s="303"/>
      <c r="G59" s="303"/>
      <c r="H59" s="303"/>
      <c r="I59" s="303"/>
      <c r="J59" s="303"/>
      <c r="K59" s="301"/>
    </row>
    <row r="60" s="1" customFormat="1" ht="15" customHeight="1">
      <c r="B60" s="299"/>
      <c r="C60" s="305"/>
      <c r="D60" s="303" t="s">
        <v>1257</v>
      </c>
      <c r="E60" s="303"/>
      <c r="F60" s="303"/>
      <c r="G60" s="303"/>
      <c r="H60" s="303"/>
      <c r="I60" s="303"/>
      <c r="J60" s="303"/>
      <c r="K60" s="301"/>
    </row>
    <row r="61" s="1" customFormat="1" ht="15" customHeight="1">
      <c r="B61" s="299"/>
      <c r="C61" s="305"/>
      <c r="D61" s="303" t="s">
        <v>1258</v>
      </c>
      <c r="E61" s="303"/>
      <c r="F61" s="303"/>
      <c r="G61" s="303"/>
      <c r="H61" s="303"/>
      <c r="I61" s="303"/>
      <c r="J61" s="303"/>
      <c r="K61" s="301"/>
    </row>
    <row r="62" s="1" customFormat="1" ht="15" customHeight="1">
      <c r="B62" s="299"/>
      <c r="C62" s="305"/>
      <c r="D62" s="308" t="s">
        <v>1259</v>
      </c>
      <c r="E62" s="308"/>
      <c r="F62" s="308"/>
      <c r="G62" s="308"/>
      <c r="H62" s="308"/>
      <c r="I62" s="308"/>
      <c r="J62" s="308"/>
      <c r="K62" s="301"/>
    </row>
    <row r="63" s="1" customFormat="1" ht="15" customHeight="1">
      <c r="B63" s="299"/>
      <c r="C63" s="305"/>
      <c r="D63" s="303" t="s">
        <v>1260</v>
      </c>
      <c r="E63" s="303"/>
      <c r="F63" s="303"/>
      <c r="G63" s="303"/>
      <c r="H63" s="303"/>
      <c r="I63" s="303"/>
      <c r="J63" s="303"/>
      <c r="K63" s="301"/>
    </row>
    <row r="64" s="1" customFormat="1" ht="12.75" customHeight="1">
      <c r="B64" s="299"/>
      <c r="C64" s="305"/>
      <c r="D64" s="305"/>
      <c r="E64" s="309"/>
      <c r="F64" s="305"/>
      <c r="G64" s="305"/>
      <c r="H64" s="305"/>
      <c r="I64" s="305"/>
      <c r="J64" s="305"/>
      <c r="K64" s="301"/>
    </row>
    <row r="65" s="1" customFormat="1" ht="15" customHeight="1">
      <c r="B65" s="299"/>
      <c r="C65" s="305"/>
      <c r="D65" s="303" t="s">
        <v>1261</v>
      </c>
      <c r="E65" s="303"/>
      <c r="F65" s="303"/>
      <c r="G65" s="303"/>
      <c r="H65" s="303"/>
      <c r="I65" s="303"/>
      <c r="J65" s="303"/>
      <c r="K65" s="301"/>
    </row>
    <row r="66" s="1" customFormat="1" ht="15" customHeight="1">
      <c r="B66" s="299"/>
      <c r="C66" s="305"/>
      <c r="D66" s="308" t="s">
        <v>1262</v>
      </c>
      <c r="E66" s="308"/>
      <c r="F66" s="308"/>
      <c r="G66" s="308"/>
      <c r="H66" s="308"/>
      <c r="I66" s="308"/>
      <c r="J66" s="308"/>
      <c r="K66" s="301"/>
    </row>
    <row r="67" s="1" customFormat="1" ht="15" customHeight="1">
      <c r="B67" s="299"/>
      <c r="C67" s="305"/>
      <c r="D67" s="303" t="s">
        <v>1263</v>
      </c>
      <c r="E67" s="303"/>
      <c r="F67" s="303"/>
      <c r="G67" s="303"/>
      <c r="H67" s="303"/>
      <c r="I67" s="303"/>
      <c r="J67" s="303"/>
      <c r="K67" s="301"/>
    </row>
    <row r="68" s="1" customFormat="1" ht="15" customHeight="1">
      <c r="B68" s="299"/>
      <c r="C68" s="305"/>
      <c r="D68" s="303" t="s">
        <v>1264</v>
      </c>
      <c r="E68" s="303"/>
      <c r="F68" s="303"/>
      <c r="G68" s="303"/>
      <c r="H68" s="303"/>
      <c r="I68" s="303"/>
      <c r="J68" s="303"/>
      <c r="K68" s="301"/>
    </row>
    <row r="69" s="1" customFormat="1" ht="15" customHeight="1">
      <c r="B69" s="299"/>
      <c r="C69" s="305"/>
      <c r="D69" s="303" t="s">
        <v>1265</v>
      </c>
      <c r="E69" s="303"/>
      <c r="F69" s="303"/>
      <c r="G69" s="303"/>
      <c r="H69" s="303"/>
      <c r="I69" s="303"/>
      <c r="J69" s="303"/>
      <c r="K69" s="301"/>
    </row>
    <row r="70" s="1" customFormat="1" ht="15" customHeight="1">
      <c r="B70" s="299"/>
      <c r="C70" s="305"/>
      <c r="D70" s="303" t="s">
        <v>1266</v>
      </c>
      <c r="E70" s="303"/>
      <c r="F70" s="303"/>
      <c r="G70" s="303"/>
      <c r="H70" s="303"/>
      <c r="I70" s="303"/>
      <c r="J70" s="303"/>
      <c r="K70" s="301"/>
    </row>
    <row r="71" s="1" customFormat="1" ht="12.75" customHeight="1">
      <c r="B71" s="310"/>
      <c r="C71" s="311"/>
      <c r="D71" s="311"/>
      <c r="E71" s="311"/>
      <c r="F71" s="311"/>
      <c r="G71" s="311"/>
      <c r="H71" s="311"/>
      <c r="I71" s="311"/>
      <c r="J71" s="311"/>
      <c r="K71" s="312"/>
    </row>
    <row r="72" s="1" customFormat="1" ht="18.75" customHeight="1">
      <c r="B72" s="313"/>
      <c r="C72" s="313"/>
      <c r="D72" s="313"/>
      <c r="E72" s="313"/>
      <c r="F72" s="313"/>
      <c r="G72" s="313"/>
      <c r="H72" s="313"/>
      <c r="I72" s="313"/>
      <c r="J72" s="313"/>
      <c r="K72" s="314"/>
    </row>
    <row r="73" s="1" customFormat="1" ht="18.75" customHeight="1">
      <c r="B73" s="314"/>
      <c r="C73" s="314"/>
      <c r="D73" s="314"/>
      <c r="E73" s="314"/>
      <c r="F73" s="314"/>
      <c r="G73" s="314"/>
      <c r="H73" s="314"/>
      <c r="I73" s="314"/>
      <c r="J73" s="314"/>
      <c r="K73" s="314"/>
    </row>
    <row r="74" s="1" customFormat="1" ht="7.5" customHeight="1">
      <c r="B74" s="315"/>
      <c r="C74" s="316"/>
      <c r="D74" s="316"/>
      <c r="E74" s="316"/>
      <c r="F74" s="316"/>
      <c r="G74" s="316"/>
      <c r="H74" s="316"/>
      <c r="I74" s="316"/>
      <c r="J74" s="316"/>
      <c r="K74" s="317"/>
    </row>
    <row r="75" s="1" customFormat="1" ht="45" customHeight="1">
      <c r="B75" s="318"/>
      <c r="C75" s="319" t="s">
        <v>1267</v>
      </c>
      <c r="D75" s="319"/>
      <c r="E75" s="319"/>
      <c r="F75" s="319"/>
      <c r="G75" s="319"/>
      <c r="H75" s="319"/>
      <c r="I75" s="319"/>
      <c r="J75" s="319"/>
      <c r="K75" s="320"/>
    </row>
    <row r="76" s="1" customFormat="1" ht="17.25" customHeight="1">
      <c r="B76" s="318"/>
      <c r="C76" s="321" t="s">
        <v>1268</v>
      </c>
      <c r="D76" s="321"/>
      <c r="E76" s="321"/>
      <c r="F76" s="321" t="s">
        <v>1269</v>
      </c>
      <c r="G76" s="322"/>
      <c r="H76" s="321" t="s">
        <v>57</v>
      </c>
      <c r="I76" s="321" t="s">
        <v>60</v>
      </c>
      <c r="J76" s="321" t="s">
        <v>1270</v>
      </c>
      <c r="K76" s="320"/>
    </row>
    <row r="77" s="1" customFormat="1" ht="17.25" customHeight="1">
      <c r="B77" s="318"/>
      <c r="C77" s="323" t="s">
        <v>1271</v>
      </c>
      <c r="D77" s="323"/>
      <c r="E77" s="323"/>
      <c r="F77" s="324" t="s">
        <v>1272</v>
      </c>
      <c r="G77" s="325"/>
      <c r="H77" s="323"/>
      <c r="I77" s="323"/>
      <c r="J77" s="323" t="s">
        <v>1273</v>
      </c>
      <c r="K77" s="320"/>
    </row>
    <row r="78" s="1" customFormat="1" ht="5.25" customHeight="1">
      <c r="B78" s="318"/>
      <c r="C78" s="326"/>
      <c r="D78" s="326"/>
      <c r="E78" s="326"/>
      <c r="F78" s="326"/>
      <c r="G78" s="327"/>
      <c r="H78" s="326"/>
      <c r="I78" s="326"/>
      <c r="J78" s="326"/>
      <c r="K78" s="320"/>
    </row>
    <row r="79" s="1" customFormat="1" ht="15" customHeight="1">
      <c r="B79" s="318"/>
      <c r="C79" s="306" t="s">
        <v>56</v>
      </c>
      <c r="D79" s="326"/>
      <c r="E79" s="326"/>
      <c r="F79" s="328" t="s">
        <v>1274</v>
      </c>
      <c r="G79" s="327"/>
      <c r="H79" s="306" t="s">
        <v>1275</v>
      </c>
      <c r="I79" s="306" t="s">
        <v>1276</v>
      </c>
      <c r="J79" s="306">
        <v>20</v>
      </c>
      <c r="K79" s="320"/>
    </row>
    <row r="80" s="1" customFormat="1" ht="15" customHeight="1">
      <c r="B80" s="318"/>
      <c r="C80" s="306" t="s">
        <v>1277</v>
      </c>
      <c r="D80" s="306"/>
      <c r="E80" s="306"/>
      <c r="F80" s="328" t="s">
        <v>1274</v>
      </c>
      <c r="G80" s="327"/>
      <c r="H80" s="306" t="s">
        <v>1278</v>
      </c>
      <c r="I80" s="306" t="s">
        <v>1276</v>
      </c>
      <c r="J80" s="306">
        <v>120</v>
      </c>
      <c r="K80" s="320"/>
    </row>
    <row r="81" s="1" customFormat="1" ht="15" customHeight="1">
      <c r="B81" s="329"/>
      <c r="C81" s="306" t="s">
        <v>1279</v>
      </c>
      <c r="D81" s="306"/>
      <c r="E81" s="306"/>
      <c r="F81" s="328" t="s">
        <v>1280</v>
      </c>
      <c r="G81" s="327"/>
      <c r="H81" s="306" t="s">
        <v>1281</v>
      </c>
      <c r="I81" s="306" t="s">
        <v>1276</v>
      </c>
      <c r="J81" s="306">
        <v>50</v>
      </c>
      <c r="K81" s="320"/>
    </row>
    <row r="82" s="1" customFormat="1" ht="15" customHeight="1">
      <c r="B82" s="329"/>
      <c r="C82" s="306" t="s">
        <v>1282</v>
      </c>
      <c r="D82" s="306"/>
      <c r="E82" s="306"/>
      <c r="F82" s="328" t="s">
        <v>1274</v>
      </c>
      <c r="G82" s="327"/>
      <c r="H82" s="306" t="s">
        <v>1283</v>
      </c>
      <c r="I82" s="306" t="s">
        <v>1284</v>
      </c>
      <c r="J82" s="306"/>
      <c r="K82" s="320"/>
    </row>
    <row r="83" s="1" customFormat="1" ht="15" customHeight="1">
      <c r="B83" s="329"/>
      <c r="C83" s="330" t="s">
        <v>1285</v>
      </c>
      <c r="D83" s="330"/>
      <c r="E83" s="330"/>
      <c r="F83" s="331" t="s">
        <v>1280</v>
      </c>
      <c r="G83" s="330"/>
      <c r="H83" s="330" t="s">
        <v>1286</v>
      </c>
      <c r="I83" s="330" t="s">
        <v>1276</v>
      </c>
      <c r="J83" s="330">
        <v>15</v>
      </c>
      <c r="K83" s="320"/>
    </row>
    <row r="84" s="1" customFormat="1" ht="15" customHeight="1">
      <c r="B84" s="329"/>
      <c r="C84" s="330" t="s">
        <v>1287</v>
      </c>
      <c r="D84" s="330"/>
      <c r="E84" s="330"/>
      <c r="F84" s="331" t="s">
        <v>1280</v>
      </c>
      <c r="G84" s="330"/>
      <c r="H84" s="330" t="s">
        <v>1288</v>
      </c>
      <c r="I84" s="330" t="s">
        <v>1276</v>
      </c>
      <c r="J84" s="330">
        <v>15</v>
      </c>
      <c r="K84" s="320"/>
    </row>
    <row r="85" s="1" customFormat="1" ht="15" customHeight="1">
      <c r="B85" s="329"/>
      <c r="C85" s="330" t="s">
        <v>1289</v>
      </c>
      <c r="D85" s="330"/>
      <c r="E85" s="330"/>
      <c r="F85" s="331" t="s">
        <v>1280</v>
      </c>
      <c r="G85" s="330"/>
      <c r="H85" s="330" t="s">
        <v>1290</v>
      </c>
      <c r="I85" s="330" t="s">
        <v>1276</v>
      </c>
      <c r="J85" s="330">
        <v>20</v>
      </c>
      <c r="K85" s="320"/>
    </row>
    <row r="86" s="1" customFormat="1" ht="15" customHeight="1">
      <c r="B86" s="329"/>
      <c r="C86" s="330" t="s">
        <v>1291</v>
      </c>
      <c r="D86" s="330"/>
      <c r="E86" s="330"/>
      <c r="F86" s="331" t="s">
        <v>1280</v>
      </c>
      <c r="G86" s="330"/>
      <c r="H86" s="330" t="s">
        <v>1292</v>
      </c>
      <c r="I86" s="330" t="s">
        <v>1276</v>
      </c>
      <c r="J86" s="330">
        <v>20</v>
      </c>
      <c r="K86" s="320"/>
    </row>
    <row r="87" s="1" customFormat="1" ht="15" customHeight="1">
      <c r="B87" s="329"/>
      <c r="C87" s="306" t="s">
        <v>1293</v>
      </c>
      <c r="D87" s="306"/>
      <c r="E87" s="306"/>
      <c r="F87" s="328" t="s">
        <v>1280</v>
      </c>
      <c r="G87" s="327"/>
      <c r="H87" s="306" t="s">
        <v>1294</v>
      </c>
      <c r="I87" s="306" t="s">
        <v>1276</v>
      </c>
      <c r="J87" s="306">
        <v>50</v>
      </c>
      <c r="K87" s="320"/>
    </row>
    <row r="88" s="1" customFormat="1" ht="15" customHeight="1">
      <c r="B88" s="329"/>
      <c r="C88" s="306" t="s">
        <v>1295</v>
      </c>
      <c r="D88" s="306"/>
      <c r="E88" s="306"/>
      <c r="F88" s="328" t="s">
        <v>1280</v>
      </c>
      <c r="G88" s="327"/>
      <c r="H88" s="306" t="s">
        <v>1296</v>
      </c>
      <c r="I88" s="306" t="s">
        <v>1276</v>
      </c>
      <c r="J88" s="306">
        <v>20</v>
      </c>
      <c r="K88" s="320"/>
    </row>
    <row r="89" s="1" customFormat="1" ht="15" customHeight="1">
      <c r="B89" s="329"/>
      <c r="C89" s="306" t="s">
        <v>1297</v>
      </c>
      <c r="D89" s="306"/>
      <c r="E89" s="306"/>
      <c r="F89" s="328" t="s">
        <v>1280</v>
      </c>
      <c r="G89" s="327"/>
      <c r="H89" s="306" t="s">
        <v>1298</v>
      </c>
      <c r="I89" s="306" t="s">
        <v>1276</v>
      </c>
      <c r="J89" s="306">
        <v>20</v>
      </c>
      <c r="K89" s="320"/>
    </row>
    <row r="90" s="1" customFormat="1" ht="15" customHeight="1">
      <c r="B90" s="329"/>
      <c r="C90" s="306" t="s">
        <v>1299</v>
      </c>
      <c r="D90" s="306"/>
      <c r="E90" s="306"/>
      <c r="F90" s="328" t="s">
        <v>1280</v>
      </c>
      <c r="G90" s="327"/>
      <c r="H90" s="306" t="s">
        <v>1300</v>
      </c>
      <c r="I90" s="306" t="s">
        <v>1276</v>
      </c>
      <c r="J90" s="306">
        <v>50</v>
      </c>
      <c r="K90" s="320"/>
    </row>
    <row r="91" s="1" customFormat="1" ht="15" customHeight="1">
      <c r="B91" s="329"/>
      <c r="C91" s="306" t="s">
        <v>1301</v>
      </c>
      <c r="D91" s="306"/>
      <c r="E91" s="306"/>
      <c r="F91" s="328" t="s">
        <v>1280</v>
      </c>
      <c r="G91" s="327"/>
      <c r="H91" s="306" t="s">
        <v>1301</v>
      </c>
      <c r="I91" s="306" t="s">
        <v>1276</v>
      </c>
      <c r="J91" s="306">
        <v>50</v>
      </c>
      <c r="K91" s="320"/>
    </row>
    <row r="92" s="1" customFormat="1" ht="15" customHeight="1">
      <c r="B92" s="329"/>
      <c r="C92" s="306" t="s">
        <v>1302</v>
      </c>
      <c r="D92" s="306"/>
      <c r="E92" s="306"/>
      <c r="F92" s="328" t="s">
        <v>1280</v>
      </c>
      <c r="G92" s="327"/>
      <c r="H92" s="306" t="s">
        <v>1303</v>
      </c>
      <c r="I92" s="306" t="s">
        <v>1276</v>
      </c>
      <c r="J92" s="306">
        <v>255</v>
      </c>
      <c r="K92" s="320"/>
    </row>
    <row r="93" s="1" customFormat="1" ht="15" customHeight="1">
      <c r="B93" s="329"/>
      <c r="C93" s="306" t="s">
        <v>1304</v>
      </c>
      <c r="D93" s="306"/>
      <c r="E93" s="306"/>
      <c r="F93" s="328" t="s">
        <v>1274</v>
      </c>
      <c r="G93" s="327"/>
      <c r="H93" s="306" t="s">
        <v>1305</v>
      </c>
      <c r="I93" s="306" t="s">
        <v>1306</v>
      </c>
      <c r="J93" s="306"/>
      <c r="K93" s="320"/>
    </row>
    <row r="94" s="1" customFormat="1" ht="15" customHeight="1">
      <c r="B94" s="329"/>
      <c r="C94" s="306" t="s">
        <v>1307</v>
      </c>
      <c r="D94" s="306"/>
      <c r="E94" s="306"/>
      <c r="F94" s="328" t="s">
        <v>1274</v>
      </c>
      <c r="G94" s="327"/>
      <c r="H94" s="306" t="s">
        <v>1308</v>
      </c>
      <c r="I94" s="306" t="s">
        <v>1309</v>
      </c>
      <c r="J94" s="306"/>
      <c r="K94" s="320"/>
    </row>
    <row r="95" s="1" customFormat="1" ht="15" customHeight="1">
      <c r="B95" s="329"/>
      <c r="C95" s="306" t="s">
        <v>1310</v>
      </c>
      <c r="D95" s="306"/>
      <c r="E95" s="306"/>
      <c r="F95" s="328" t="s">
        <v>1274</v>
      </c>
      <c r="G95" s="327"/>
      <c r="H95" s="306" t="s">
        <v>1310</v>
      </c>
      <c r="I95" s="306" t="s">
        <v>1309</v>
      </c>
      <c r="J95" s="306"/>
      <c r="K95" s="320"/>
    </row>
    <row r="96" s="1" customFormat="1" ht="15" customHeight="1">
      <c r="B96" s="329"/>
      <c r="C96" s="306" t="s">
        <v>41</v>
      </c>
      <c r="D96" s="306"/>
      <c r="E96" s="306"/>
      <c r="F96" s="328" t="s">
        <v>1274</v>
      </c>
      <c r="G96" s="327"/>
      <c r="H96" s="306" t="s">
        <v>1311</v>
      </c>
      <c r="I96" s="306" t="s">
        <v>1309</v>
      </c>
      <c r="J96" s="306"/>
      <c r="K96" s="320"/>
    </row>
    <row r="97" s="1" customFormat="1" ht="15" customHeight="1">
      <c r="B97" s="329"/>
      <c r="C97" s="306" t="s">
        <v>51</v>
      </c>
      <c r="D97" s="306"/>
      <c r="E97" s="306"/>
      <c r="F97" s="328" t="s">
        <v>1274</v>
      </c>
      <c r="G97" s="327"/>
      <c r="H97" s="306" t="s">
        <v>1312</v>
      </c>
      <c r="I97" s="306" t="s">
        <v>1309</v>
      </c>
      <c r="J97" s="306"/>
      <c r="K97" s="320"/>
    </row>
    <row r="98" s="1" customFormat="1" ht="15" customHeight="1">
      <c r="B98" s="332"/>
      <c r="C98" s="333"/>
      <c r="D98" s="333"/>
      <c r="E98" s="333"/>
      <c r="F98" s="333"/>
      <c r="G98" s="333"/>
      <c r="H98" s="333"/>
      <c r="I98" s="333"/>
      <c r="J98" s="333"/>
      <c r="K98" s="334"/>
    </row>
    <row r="99" s="1" customFormat="1" ht="18.75" customHeight="1">
      <c r="B99" s="335"/>
      <c r="C99" s="336"/>
      <c r="D99" s="336"/>
      <c r="E99" s="336"/>
      <c r="F99" s="336"/>
      <c r="G99" s="336"/>
      <c r="H99" s="336"/>
      <c r="I99" s="336"/>
      <c r="J99" s="336"/>
      <c r="K99" s="335"/>
    </row>
    <row r="100" s="1" customFormat="1" ht="18.75" customHeight="1">
      <c r="B100" s="314"/>
      <c r="C100" s="314"/>
      <c r="D100" s="314"/>
      <c r="E100" s="314"/>
      <c r="F100" s="314"/>
      <c r="G100" s="314"/>
      <c r="H100" s="314"/>
      <c r="I100" s="314"/>
      <c r="J100" s="314"/>
      <c r="K100" s="314"/>
    </row>
    <row r="101" s="1" customFormat="1" ht="7.5" customHeight="1">
      <c r="B101" s="315"/>
      <c r="C101" s="316"/>
      <c r="D101" s="316"/>
      <c r="E101" s="316"/>
      <c r="F101" s="316"/>
      <c r="G101" s="316"/>
      <c r="H101" s="316"/>
      <c r="I101" s="316"/>
      <c r="J101" s="316"/>
      <c r="K101" s="317"/>
    </row>
    <row r="102" s="1" customFormat="1" ht="45" customHeight="1">
      <c r="B102" s="318"/>
      <c r="C102" s="319" t="s">
        <v>1313</v>
      </c>
      <c r="D102" s="319"/>
      <c r="E102" s="319"/>
      <c r="F102" s="319"/>
      <c r="G102" s="319"/>
      <c r="H102" s="319"/>
      <c r="I102" s="319"/>
      <c r="J102" s="319"/>
      <c r="K102" s="320"/>
    </row>
    <row r="103" s="1" customFormat="1" ht="17.25" customHeight="1">
      <c r="B103" s="318"/>
      <c r="C103" s="321" t="s">
        <v>1268</v>
      </c>
      <c r="D103" s="321"/>
      <c r="E103" s="321"/>
      <c r="F103" s="321" t="s">
        <v>1269</v>
      </c>
      <c r="G103" s="322"/>
      <c r="H103" s="321" t="s">
        <v>57</v>
      </c>
      <c r="I103" s="321" t="s">
        <v>60</v>
      </c>
      <c r="J103" s="321" t="s">
        <v>1270</v>
      </c>
      <c r="K103" s="320"/>
    </row>
    <row r="104" s="1" customFormat="1" ht="17.25" customHeight="1">
      <c r="B104" s="318"/>
      <c r="C104" s="323" t="s">
        <v>1271</v>
      </c>
      <c r="D104" s="323"/>
      <c r="E104" s="323"/>
      <c r="F104" s="324" t="s">
        <v>1272</v>
      </c>
      <c r="G104" s="325"/>
      <c r="H104" s="323"/>
      <c r="I104" s="323"/>
      <c r="J104" s="323" t="s">
        <v>1273</v>
      </c>
      <c r="K104" s="320"/>
    </row>
    <row r="105" s="1" customFormat="1" ht="5.25" customHeight="1">
      <c r="B105" s="318"/>
      <c r="C105" s="321"/>
      <c r="D105" s="321"/>
      <c r="E105" s="321"/>
      <c r="F105" s="321"/>
      <c r="G105" s="337"/>
      <c r="H105" s="321"/>
      <c r="I105" s="321"/>
      <c r="J105" s="321"/>
      <c r="K105" s="320"/>
    </row>
    <row r="106" s="1" customFormat="1" ht="15" customHeight="1">
      <c r="B106" s="318"/>
      <c r="C106" s="306" t="s">
        <v>56</v>
      </c>
      <c r="D106" s="326"/>
      <c r="E106" s="326"/>
      <c r="F106" s="328" t="s">
        <v>1274</v>
      </c>
      <c r="G106" s="337"/>
      <c r="H106" s="306" t="s">
        <v>1314</v>
      </c>
      <c r="I106" s="306" t="s">
        <v>1276</v>
      </c>
      <c r="J106" s="306">
        <v>20</v>
      </c>
      <c r="K106" s="320"/>
    </row>
    <row r="107" s="1" customFormat="1" ht="15" customHeight="1">
      <c r="B107" s="318"/>
      <c r="C107" s="306" t="s">
        <v>1277</v>
      </c>
      <c r="D107" s="306"/>
      <c r="E107" s="306"/>
      <c r="F107" s="328" t="s">
        <v>1274</v>
      </c>
      <c r="G107" s="306"/>
      <c r="H107" s="306" t="s">
        <v>1314</v>
      </c>
      <c r="I107" s="306" t="s">
        <v>1276</v>
      </c>
      <c r="J107" s="306">
        <v>120</v>
      </c>
      <c r="K107" s="320"/>
    </row>
    <row r="108" s="1" customFormat="1" ht="15" customHeight="1">
      <c r="B108" s="329"/>
      <c r="C108" s="306" t="s">
        <v>1279</v>
      </c>
      <c r="D108" s="306"/>
      <c r="E108" s="306"/>
      <c r="F108" s="328" t="s">
        <v>1280</v>
      </c>
      <c r="G108" s="306"/>
      <c r="H108" s="306" t="s">
        <v>1314</v>
      </c>
      <c r="I108" s="306" t="s">
        <v>1276</v>
      </c>
      <c r="J108" s="306">
        <v>50</v>
      </c>
      <c r="K108" s="320"/>
    </row>
    <row r="109" s="1" customFormat="1" ht="15" customHeight="1">
      <c r="B109" s="329"/>
      <c r="C109" s="306" t="s">
        <v>1282</v>
      </c>
      <c r="D109" s="306"/>
      <c r="E109" s="306"/>
      <c r="F109" s="328" t="s">
        <v>1274</v>
      </c>
      <c r="G109" s="306"/>
      <c r="H109" s="306" t="s">
        <v>1314</v>
      </c>
      <c r="I109" s="306" t="s">
        <v>1284</v>
      </c>
      <c r="J109" s="306"/>
      <c r="K109" s="320"/>
    </row>
    <row r="110" s="1" customFormat="1" ht="15" customHeight="1">
      <c r="B110" s="329"/>
      <c r="C110" s="306" t="s">
        <v>1293</v>
      </c>
      <c r="D110" s="306"/>
      <c r="E110" s="306"/>
      <c r="F110" s="328" t="s">
        <v>1280</v>
      </c>
      <c r="G110" s="306"/>
      <c r="H110" s="306" t="s">
        <v>1314</v>
      </c>
      <c r="I110" s="306" t="s">
        <v>1276</v>
      </c>
      <c r="J110" s="306">
        <v>50</v>
      </c>
      <c r="K110" s="320"/>
    </row>
    <row r="111" s="1" customFormat="1" ht="15" customHeight="1">
      <c r="B111" s="329"/>
      <c r="C111" s="306" t="s">
        <v>1301</v>
      </c>
      <c r="D111" s="306"/>
      <c r="E111" s="306"/>
      <c r="F111" s="328" t="s">
        <v>1280</v>
      </c>
      <c r="G111" s="306"/>
      <c r="H111" s="306" t="s">
        <v>1314</v>
      </c>
      <c r="I111" s="306" t="s">
        <v>1276</v>
      </c>
      <c r="J111" s="306">
        <v>50</v>
      </c>
      <c r="K111" s="320"/>
    </row>
    <row r="112" s="1" customFormat="1" ht="15" customHeight="1">
      <c r="B112" s="329"/>
      <c r="C112" s="306" t="s">
        <v>1299</v>
      </c>
      <c r="D112" s="306"/>
      <c r="E112" s="306"/>
      <c r="F112" s="328" t="s">
        <v>1280</v>
      </c>
      <c r="G112" s="306"/>
      <c r="H112" s="306" t="s">
        <v>1314</v>
      </c>
      <c r="I112" s="306" t="s">
        <v>1276</v>
      </c>
      <c r="J112" s="306">
        <v>50</v>
      </c>
      <c r="K112" s="320"/>
    </row>
    <row r="113" s="1" customFormat="1" ht="15" customHeight="1">
      <c r="B113" s="329"/>
      <c r="C113" s="306" t="s">
        <v>56</v>
      </c>
      <c r="D113" s="306"/>
      <c r="E113" s="306"/>
      <c r="F113" s="328" t="s">
        <v>1274</v>
      </c>
      <c r="G113" s="306"/>
      <c r="H113" s="306" t="s">
        <v>1315</v>
      </c>
      <c r="I113" s="306" t="s">
        <v>1276</v>
      </c>
      <c r="J113" s="306">
        <v>20</v>
      </c>
      <c r="K113" s="320"/>
    </row>
    <row r="114" s="1" customFormat="1" ht="15" customHeight="1">
      <c r="B114" s="329"/>
      <c r="C114" s="306" t="s">
        <v>1316</v>
      </c>
      <c r="D114" s="306"/>
      <c r="E114" s="306"/>
      <c r="F114" s="328" t="s">
        <v>1274</v>
      </c>
      <c r="G114" s="306"/>
      <c r="H114" s="306" t="s">
        <v>1317</v>
      </c>
      <c r="I114" s="306" t="s">
        <v>1276</v>
      </c>
      <c r="J114" s="306">
        <v>120</v>
      </c>
      <c r="K114" s="320"/>
    </row>
    <row r="115" s="1" customFormat="1" ht="15" customHeight="1">
      <c r="B115" s="329"/>
      <c r="C115" s="306" t="s">
        <v>41</v>
      </c>
      <c r="D115" s="306"/>
      <c r="E115" s="306"/>
      <c r="F115" s="328" t="s">
        <v>1274</v>
      </c>
      <c r="G115" s="306"/>
      <c r="H115" s="306" t="s">
        <v>1318</v>
      </c>
      <c r="I115" s="306" t="s">
        <v>1309</v>
      </c>
      <c r="J115" s="306"/>
      <c r="K115" s="320"/>
    </row>
    <row r="116" s="1" customFormat="1" ht="15" customHeight="1">
      <c r="B116" s="329"/>
      <c r="C116" s="306" t="s">
        <v>51</v>
      </c>
      <c r="D116" s="306"/>
      <c r="E116" s="306"/>
      <c r="F116" s="328" t="s">
        <v>1274</v>
      </c>
      <c r="G116" s="306"/>
      <c r="H116" s="306" t="s">
        <v>1319</v>
      </c>
      <c r="I116" s="306" t="s">
        <v>1309</v>
      </c>
      <c r="J116" s="306"/>
      <c r="K116" s="320"/>
    </row>
    <row r="117" s="1" customFormat="1" ht="15" customHeight="1">
      <c r="B117" s="329"/>
      <c r="C117" s="306" t="s">
        <v>60</v>
      </c>
      <c r="D117" s="306"/>
      <c r="E117" s="306"/>
      <c r="F117" s="328" t="s">
        <v>1274</v>
      </c>
      <c r="G117" s="306"/>
      <c r="H117" s="306" t="s">
        <v>1320</v>
      </c>
      <c r="I117" s="306" t="s">
        <v>1321</v>
      </c>
      <c r="J117" s="306"/>
      <c r="K117" s="320"/>
    </row>
    <row r="118" s="1" customFormat="1" ht="15" customHeight="1">
      <c r="B118" s="332"/>
      <c r="C118" s="338"/>
      <c r="D118" s="338"/>
      <c r="E118" s="338"/>
      <c r="F118" s="338"/>
      <c r="G118" s="338"/>
      <c r="H118" s="338"/>
      <c r="I118" s="338"/>
      <c r="J118" s="338"/>
      <c r="K118" s="334"/>
    </row>
    <row r="119" s="1" customFormat="1" ht="18.75" customHeight="1">
      <c r="B119" s="339"/>
      <c r="C119" s="303"/>
      <c r="D119" s="303"/>
      <c r="E119" s="303"/>
      <c r="F119" s="340"/>
      <c r="G119" s="303"/>
      <c r="H119" s="303"/>
      <c r="I119" s="303"/>
      <c r="J119" s="303"/>
      <c r="K119" s="339"/>
    </row>
    <row r="120" s="1" customFormat="1" ht="18.75" customHeight="1">
      <c r="B120" s="314"/>
      <c r="C120" s="314"/>
      <c r="D120" s="314"/>
      <c r="E120" s="314"/>
      <c r="F120" s="314"/>
      <c r="G120" s="314"/>
      <c r="H120" s="314"/>
      <c r="I120" s="314"/>
      <c r="J120" s="314"/>
      <c r="K120" s="314"/>
    </row>
    <row r="121" s="1" customFormat="1" ht="7.5" customHeight="1">
      <c r="B121" s="341"/>
      <c r="C121" s="342"/>
      <c r="D121" s="342"/>
      <c r="E121" s="342"/>
      <c r="F121" s="342"/>
      <c r="G121" s="342"/>
      <c r="H121" s="342"/>
      <c r="I121" s="342"/>
      <c r="J121" s="342"/>
      <c r="K121" s="343"/>
    </row>
    <row r="122" s="1" customFormat="1" ht="45" customHeight="1">
      <c r="B122" s="344"/>
      <c r="C122" s="297" t="s">
        <v>1322</v>
      </c>
      <c r="D122" s="297"/>
      <c r="E122" s="297"/>
      <c r="F122" s="297"/>
      <c r="G122" s="297"/>
      <c r="H122" s="297"/>
      <c r="I122" s="297"/>
      <c r="J122" s="297"/>
      <c r="K122" s="345"/>
    </row>
    <row r="123" s="1" customFormat="1" ht="17.25" customHeight="1">
      <c r="B123" s="346"/>
      <c r="C123" s="321" t="s">
        <v>1268</v>
      </c>
      <c r="D123" s="321"/>
      <c r="E123" s="321"/>
      <c r="F123" s="321" t="s">
        <v>1269</v>
      </c>
      <c r="G123" s="322"/>
      <c r="H123" s="321" t="s">
        <v>57</v>
      </c>
      <c r="I123" s="321" t="s">
        <v>60</v>
      </c>
      <c r="J123" s="321" t="s">
        <v>1270</v>
      </c>
      <c r="K123" s="347"/>
    </row>
    <row r="124" s="1" customFormat="1" ht="17.25" customHeight="1">
      <c r="B124" s="346"/>
      <c r="C124" s="323" t="s">
        <v>1271</v>
      </c>
      <c r="D124" s="323"/>
      <c r="E124" s="323"/>
      <c r="F124" s="324" t="s">
        <v>1272</v>
      </c>
      <c r="G124" s="325"/>
      <c r="H124" s="323"/>
      <c r="I124" s="323"/>
      <c r="J124" s="323" t="s">
        <v>1273</v>
      </c>
      <c r="K124" s="347"/>
    </row>
    <row r="125" s="1" customFormat="1" ht="5.25" customHeight="1">
      <c r="B125" s="348"/>
      <c r="C125" s="326"/>
      <c r="D125" s="326"/>
      <c r="E125" s="326"/>
      <c r="F125" s="326"/>
      <c r="G125" s="306"/>
      <c r="H125" s="326"/>
      <c r="I125" s="326"/>
      <c r="J125" s="326"/>
      <c r="K125" s="349"/>
    </row>
    <row r="126" s="1" customFormat="1" ht="15" customHeight="1">
      <c r="B126" s="348"/>
      <c r="C126" s="306" t="s">
        <v>1277</v>
      </c>
      <c r="D126" s="326"/>
      <c r="E126" s="326"/>
      <c r="F126" s="328" t="s">
        <v>1274</v>
      </c>
      <c r="G126" s="306"/>
      <c r="H126" s="306" t="s">
        <v>1314</v>
      </c>
      <c r="I126" s="306" t="s">
        <v>1276</v>
      </c>
      <c r="J126" s="306">
        <v>120</v>
      </c>
      <c r="K126" s="350"/>
    </row>
    <row r="127" s="1" customFormat="1" ht="15" customHeight="1">
      <c r="B127" s="348"/>
      <c r="C127" s="306" t="s">
        <v>1323</v>
      </c>
      <c r="D127" s="306"/>
      <c r="E127" s="306"/>
      <c r="F127" s="328" t="s">
        <v>1274</v>
      </c>
      <c r="G127" s="306"/>
      <c r="H127" s="306" t="s">
        <v>1324</v>
      </c>
      <c r="I127" s="306" t="s">
        <v>1276</v>
      </c>
      <c r="J127" s="306" t="s">
        <v>1325</v>
      </c>
      <c r="K127" s="350"/>
    </row>
    <row r="128" s="1" customFormat="1" ht="15" customHeight="1">
      <c r="B128" s="348"/>
      <c r="C128" s="306" t="s">
        <v>1222</v>
      </c>
      <c r="D128" s="306"/>
      <c r="E128" s="306"/>
      <c r="F128" s="328" t="s">
        <v>1274</v>
      </c>
      <c r="G128" s="306"/>
      <c r="H128" s="306" t="s">
        <v>1326</v>
      </c>
      <c r="I128" s="306" t="s">
        <v>1276</v>
      </c>
      <c r="J128" s="306" t="s">
        <v>1325</v>
      </c>
      <c r="K128" s="350"/>
    </row>
    <row r="129" s="1" customFormat="1" ht="15" customHeight="1">
      <c r="B129" s="348"/>
      <c r="C129" s="306" t="s">
        <v>1285</v>
      </c>
      <c r="D129" s="306"/>
      <c r="E129" s="306"/>
      <c r="F129" s="328" t="s">
        <v>1280</v>
      </c>
      <c r="G129" s="306"/>
      <c r="H129" s="306" t="s">
        <v>1286</v>
      </c>
      <c r="I129" s="306" t="s">
        <v>1276</v>
      </c>
      <c r="J129" s="306">
        <v>15</v>
      </c>
      <c r="K129" s="350"/>
    </row>
    <row r="130" s="1" customFormat="1" ht="15" customHeight="1">
      <c r="B130" s="348"/>
      <c r="C130" s="330" t="s">
        <v>1287</v>
      </c>
      <c r="D130" s="330"/>
      <c r="E130" s="330"/>
      <c r="F130" s="331" t="s">
        <v>1280</v>
      </c>
      <c r="G130" s="330"/>
      <c r="H130" s="330" t="s">
        <v>1288</v>
      </c>
      <c r="I130" s="330" t="s">
        <v>1276</v>
      </c>
      <c r="J130" s="330">
        <v>15</v>
      </c>
      <c r="K130" s="350"/>
    </row>
    <row r="131" s="1" customFormat="1" ht="15" customHeight="1">
      <c r="B131" s="348"/>
      <c r="C131" s="330" t="s">
        <v>1289</v>
      </c>
      <c r="D131" s="330"/>
      <c r="E131" s="330"/>
      <c r="F131" s="331" t="s">
        <v>1280</v>
      </c>
      <c r="G131" s="330"/>
      <c r="H131" s="330" t="s">
        <v>1290</v>
      </c>
      <c r="I131" s="330" t="s">
        <v>1276</v>
      </c>
      <c r="J131" s="330">
        <v>20</v>
      </c>
      <c r="K131" s="350"/>
    </row>
    <row r="132" s="1" customFormat="1" ht="15" customHeight="1">
      <c r="B132" s="348"/>
      <c r="C132" s="330" t="s">
        <v>1291</v>
      </c>
      <c r="D132" s="330"/>
      <c r="E132" s="330"/>
      <c r="F132" s="331" t="s">
        <v>1280</v>
      </c>
      <c r="G132" s="330"/>
      <c r="H132" s="330" t="s">
        <v>1292</v>
      </c>
      <c r="I132" s="330" t="s">
        <v>1276</v>
      </c>
      <c r="J132" s="330">
        <v>20</v>
      </c>
      <c r="K132" s="350"/>
    </row>
    <row r="133" s="1" customFormat="1" ht="15" customHeight="1">
      <c r="B133" s="348"/>
      <c r="C133" s="306" t="s">
        <v>1279</v>
      </c>
      <c r="D133" s="306"/>
      <c r="E133" s="306"/>
      <c r="F133" s="328" t="s">
        <v>1280</v>
      </c>
      <c r="G133" s="306"/>
      <c r="H133" s="306" t="s">
        <v>1314</v>
      </c>
      <c r="I133" s="306" t="s">
        <v>1276</v>
      </c>
      <c r="J133" s="306">
        <v>50</v>
      </c>
      <c r="K133" s="350"/>
    </row>
    <row r="134" s="1" customFormat="1" ht="15" customHeight="1">
      <c r="B134" s="348"/>
      <c r="C134" s="306" t="s">
        <v>1293</v>
      </c>
      <c r="D134" s="306"/>
      <c r="E134" s="306"/>
      <c r="F134" s="328" t="s">
        <v>1280</v>
      </c>
      <c r="G134" s="306"/>
      <c r="H134" s="306" t="s">
        <v>1314</v>
      </c>
      <c r="I134" s="306" t="s">
        <v>1276</v>
      </c>
      <c r="J134" s="306">
        <v>50</v>
      </c>
      <c r="K134" s="350"/>
    </row>
    <row r="135" s="1" customFormat="1" ht="15" customHeight="1">
      <c r="B135" s="348"/>
      <c r="C135" s="306" t="s">
        <v>1299</v>
      </c>
      <c r="D135" s="306"/>
      <c r="E135" s="306"/>
      <c r="F135" s="328" t="s">
        <v>1280</v>
      </c>
      <c r="G135" s="306"/>
      <c r="H135" s="306" t="s">
        <v>1314</v>
      </c>
      <c r="I135" s="306" t="s">
        <v>1276</v>
      </c>
      <c r="J135" s="306">
        <v>50</v>
      </c>
      <c r="K135" s="350"/>
    </row>
    <row r="136" s="1" customFormat="1" ht="15" customHeight="1">
      <c r="B136" s="348"/>
      <c r="C136" s="306" t="s">
        <v>1301</v>
      </c>
      <c r="D136" s="306"/>
      <c r="E136" s="306"/>
      <c r="F136" s="328" t="s">
        <v>1280</v>
      </c>
      <c r="G136" s="306"/>
      <c r="H136" s="306" t="s">
        <v>1314</v>
      </c>
      <c r="I136" s="306" t="s">
        <v>1276</v>
      </c>
      <c r="J136" s="306">
        <v>50</v>
      </c>
      <c r="K136" s="350"/>
    </row>
    <row r="137" s="1" customFormat="1" ht="15" customHeight="1">
      <c r="B137" s="348"/>
      <c r="C137" s="306" t="s">
        <v>1302</v>
      </c>
      <c r="D137" s="306"/>
      <c r="E137" s="306"/>
      <c r="F137" s="328" t="s">
        <v>1280</v>
      </c>
      <c r="G137" s="306"/>
      <c r="H137" s="306" t="s">
        <v>1327</v>
      </c>
      <c r="I137" s="306" t="s">
        <v>1276</v>
      </c>
      <c r="J137" s="306">
        <v>255</v>
      </c>
      <c r="K137" s="350"/>
    </row>
    <row r="138" s="1" customFormat="1" ht="15" customHeight="1">
      <c r="B138" s="348"/>
      <c r="C138" s="306" t="s">
        <v>1304</v>
      </c>
      <c r="D138" s="306"/>
      <c r="E138" s="306"/>
      <c r="F138" s="328" t="s">
        <v>1274</v>
      </c>
      <c r="G138" s="306"/>
      <c r="H138" s="306" t="s">
        <v>1328</v>
      </c>
      <c r="I138" s="306" t="s">
        <v>1306</v>
      </c>
      <c r="J138" s="306"/>
      <c r="K138" s="350"/>
    </row>
    <row r="139" s="1" customFormat="1" ht="15" customHeight="1">
      <c r="B139" s="348"/>
      <c r="C139" s="306" t="s">
        <v>1307</v>
      </c>
      <c r="D139" s="306"/>
      <c r="E139" s="306"/>
      <c r="F139" s="328" t="s">
        <v>1274</v>
      </c>
      <c r="G139" s="306"/>
      <c r="H139" s="306" t="s">
        <v>1329</v>
      </c>
      <c r="I139" s="306" t="s">
        <v>1309</v>
      </c>
      <c r="J139" s="306"/>
      <c r="K139" s="350"/>
    </row>
    <row r="140" s="1" customFormat="1" ht="15" customHeight="1">
      <c r="B140" s="348"/>
      <c r="C140" s="306" t="s">
        <v>1310</v>
      </c>
      <c r="D140" s="306"/>
      <c r="E140" s="306"/>
      <c r="F140" s="328" t="s">
        <v>1274</v>
      </c>
      <c r="G140" s="306"/>
      <c r="H140" s="306" t="s">
        <v>1310</v>
      </c>
      <c r="I140" s="306" t="s">
        <v>1309</v>
      </c>
      <c r="J140" s="306"/>
      <c r="K140" s="350"/>
    </row>
    <row r="141" s="1" customFormat="1" ht="15" customHeight="1">
      <c r="B141" s="348"/>
      <c r="C141" s="306" t="s">
        <v>41</v>
      </c>
      <c r="D141" s="306"/>
      <c r="E141" s="306"/>
      <c r="F141" s="328" t="s">
        <v>1274</v>
      </c>
      <c r="G141" s="306"/>
      <c r="H141" s="306" t="s">
        <v>1330</v>
      </c>
      <c r="I141" s="306" t="s">
        <v>1309</v>
      </c>
      <c r="J141" s="306"/>
      <c r="K141" s="350"/>
    </row>
    <row r="142" s="1" customFormat="1" ht="15" customHeight="1">
      <c r="B142" s="348"/>
      <c r="C142" s="306" t="s">
        <v>1331</v>
      </c>
      <c r="D142" s="306"/>
      <c r="E142" s="306"/>
      <c r="F142" s="328" t="s">
        <v>1274</v>
      </c>
      <c r="G142" s="306"/>
      <c r="H142" s="306" t="s">
        <v>1332</v>
      </c>
      <c r="I142" s="306" t="s">
        <v>1309</v>
      </c>
      <c r="J142" s="306"/>
      <c r="K142" s="350"/>
    </row>
    <row r="143" s="1" customFormat="1" ht="15" customHeight="1">
      <c r="B143" s="351"/>
      <c r="C143" s="352"/>
      <c r="D143" s="352"/>
      <c r="E143" s="352"/>
      <c r="F143" s="352"/>
      <c r="G143" s="352"/>
      <c r="H143" s="352"/>
      <c r="I143" s="352"/>
      <c r="J143" s="352"/>
      <c r="K143" s="353"/>
    </row>
    <row r="144" s="1" customFormat="1" ht="18.75" customHeight="1">
      <c r="B144" s="303"/>
      <c r="C144" s="303"/>
      <c r="D144" s="303"/>
      <c r="E144" s="303"/>
      <c r="F144" s="340"/>
      <c r="G144" s="303"/>
      <c r="H144" s="303"/>
      <c r="I144" s="303"/>
      <c r="J144" s="303"/>
      <c r="K144" s="303"/>
    </row>
    <row r="145" s="1" customFormat="1" ht="18.75" customHeight="1">
      <c r="B145" s="314"/>
      <c r="C145" s="314"/>
      <c r="D145" s="314"/>
      <c r="E145" s="314"/>
      <c r="F145" s="314"/>
      <c r="G145" s="314"/>
      <c r="H145" s="314"/>
      <c r="I145" s="314"/>
      <c r="J145" s="314"/>
      <c r="K145" s="314"/>
    </row>
    <row r="146" s="1" customFormat="1" ht="7.5" customHeight="1">
      <c r="B146" s="315"/>
      <c r="C146" s="316"/>
      <c r="D146" s="316"/>
      <c r="E146" s="316"/>
      <c r="F146" s="316"/>
      <c r="G146" s="316"/>
      <c r="H146" s="316"/>
      <c r="I146" s="316"/>
      <c r="J146" s="316"/>
      <c r="K146" s="317"/>
    </row>
    <row r="147" s="1" customFormat="1" ht="45" customHeight="1">
      <c r="B147" s="318"/>
      <c r="C147" s="319" t="s">
        <v>1333</v>
      </c>
      <c r="D147" s="319"/>
      <c r="E147" s="319"/>
      <c r="F147" s="319"/>
      <c r="G147" s="319"/>
      <c r="H147" s="319"/>
      <c r="I147" s="319"/>
      <c r="J147" s="319"/>
      <c r="K147" s="320"/>
    </row>
    <row r="148" s="1" customFormat="1" ht="17.25" customHeight="1">
      <c r="B148" s="318"/>
      <c r="C148" s="321" t="s">
        <v>1268</v>
      </c>
      <c r="D148" s="321"/>
      <c r="E148" s="321"/>
      <c r="F148" s="321" t="s">
        <v>1269</v>
      </c>
      <c r="G148" s="322"/>
      <c r="H148" s="321" t="s">
        <v>57</v>
      </c>
      <c r="I148" s="321" t="s">
        <v>60</v>
      </c>
      <c r="J148" s="321" t="s">
        <v>1270</v>
      </c>
      <c r="K148" s="320"/>
    </row>
    <row r="149" s="1" customFormat="1" ht="17.25" customHeight="1">
      <c r="B149" s="318"/>
      <c r="C149" s="323" t="s">
        <v>1271</v>
      </c>
      <c r="D149" s="323"/>
      <c r="E149" s="323"/>
      <c r="F149" s="324" t="s">
        <v>1272</v>
      </c>
      <c r="G149" s="325"/>
      <c r="H149" s="323"/>
      <c r="I149" s="323"/>
      <c r="J149" s="323" t="s">
        <v>1273</v>
      </c>
      <c r="K149" s="320"/>
    </row>
    <row r="150" s="1" customFormat="1" ht="5.25" customHeight="1">
      <c r="B150" s="329"/>
      <c r="C150" s="326"/>
      <c r="D150" s="326"/>
      <c r="E150" s="326"/>
      <c r="F150" s="326"/>
      <c r="G150" s="327"/>
      <c r="H150" s="326"/>
      <c r="I150" s="326"/>
      <c r="J150" s="326"/>
      <c r="K150" s="350"/>
    </row>
    <row r="151" s="1" customFormat="1" ht="15" customHeight="1">
      <c r="B151" s="329"/>
      <c r="C151" s="354" t="s">
        <v>1277</v>
      </c>
      <c r="D151" s="306"/>
      <c r="E151" s="306"/>
      <c r="F151" s="355" t="s">
        <v>1274</v>
      </c>
      <c r="G151" s="306"/>
      <c r="H151" s="354" t="s">
        <v>1314</v>
      </c>
      <c r="I151" s="354" t="s">
        <v>1276</v>
      </c>
      <c r="J151" s="354">
        <v>120</v>
      </c>
      <c r="K151" s="350"/>
    </row>
    <row r="152" s="1" customFormat="1" ht="15" customHeight="1">
      <c r="B152" s="329"/>
      <c r="C152" s="354" t="s">
        <v>1323</v>
      </c>
      <c r="D152" s="306"/>
      <c r="E152" s="306"/>
      <c r="F152" s="355" t="s">
        <v>1274</v>
      </c>
      <c r="G152" s="306"/>
      <c r="H152" s="354" t="s">
        <v>1334</v>
      </c>
      <c r="I152" s="354" t="s">
        <v>1276</v>
      </c>
      <c r="J152" s="354" t="s">
        <v>1325</v>
      </c>
      <c r="K152" s="350"/>
    </row>
    <row r="153" s="1" customFormat="1" ht="15" customHeight="1">
      <c r="B153" s="329"/>
      <c r="C153" s="354" t="s">
        <v>1222</v>
      </c>
      <c r="D153" s="306"/>
      <c r="E153" s="306"/>
      <c r="F153" s="355" t="s">
        <v>1274</v>
      </c>
      <c r="G153" s="306"/>
      <c r="H153" s="354" t="s">
        <v>1335</v>
      </c>
      <c r="I153" s="354" t="s">
        <v>1276</v>
      </c>
      <c r="J153" s="354" t="s">
        <v>1325</v>
      </c>
      <c r="K153" s="350"/>
    </row>
    <row r="154" s="1" customFormat="1" ht="15" customHeight="1">
      <c r="B154" s="329"/>
      <c r="C154" s="354" t="s">
        <v>1279</v>
      </c>
      <c r="D154" s="306"/>
      <c r="E154" s="306"/>
      <c r="F154" s="355" t="s">
        <v>1280</v>
      </c>
      <c r="G154" s="306"/>
      <c r="H154" s="354" t="s">
        <v>1314</v>
      </c>
      <c r="I154" s="354" t="s">
        <v>1276</v>
      </c>
      <c r="J154" s="354">
        <v>50</v>
      </c>
      <c r="K154" s="350"/>
    </row>
    <row r="155" s="1" customFormat="1" ht="15" customHeight="1">
      <c r="B155" s="329"/>
      <c r="C155" s="354" t="s">
        <v>1282</v>
      </c>
      <c r="D155" s="306"/>
      <c r="E155" s="306"/>
      <c r="F155" s="355" t="s">
        <v>1274</v>
      </c>
      <c r="G155" s="306"/>
      <c r="H155" s="354" t="s">
        <v>1314</v>
      </c>
      <c r="I155" s="354" t="s">
        <v>1284</v>
      </c>
      <c r="J155" s="354"/>
      <c r="K155" s="350"/>
    </row>
    <row r="156" s="1" customFormat="1" ht="15" customHeight="1">
      <c r="B156" s="329"/>
      <c r="C156" s="354" t="s">
        <v>1293</v>
      </c>
      <c r="D156" s="306"/>
      <c r="E156" s="306"/>
      <c r="F156" s="355" t="s">
        <v>1280</v>
      </c>
      <c r="G156" s="306"/>
      <c r="H156" s="354" t="s">
        <v>1314</v>
      </c>
      <c r="I156" s="354" t="s">
        <v>1276</v>
      </c>
      <c r="J156" s="354">
        <v>50</v>
      </c>
      <c r="K156" s="350"/>
    </row>
    <row r="157" s="1" customFormat="1" ht="15" customHeight="1">
      <c r="B157" s="329"/>
      <c r="C157" s="354" t="s">
        <v>1301</v>
      </c>
      <c r="D157" s="306"/>
      <c r="E157" s="306"/>
      <c r="F157" s="355" t="s">
        <v>1280</v>
      </c>
      <c r="G157" s="306"/>
      <c r="H157" s="354" t="s">
        <v>1314</v>
      </c>
      <c r="I157" s="354" t="s">
        <v>1276</v>
      </c>
      <c r="J157" s="354">
        <v>50</v>
      </c>
      <c r="K157" s="350"/>
    </row>
    <row r="158" s="1" customFormat="1" ht="15" customHeight="1">
      <c r="B158" s="329"/>
      <c r="C158" s="354" t="s">
        <v>1299</v>
      </c>
      <c r="D158" s="306"/>
      <c r="E158" s="306"/>
      <c r="F158" s="355" t="s">
        <v>1280</v>
      </c>
      <c r="G158" s="306"/>
      <c r="H158" s="354" t="s">
        <v>1314</v>
      </c>
      <c r="I158" s="354" t="s">
        <v>1276</v>
      </c>
      <c r="J158" s="354">
        <v>50</v>
      </c>
      <c r="K158" s="350"/>
    </row>
    <row r="159" s="1" customFormat="1" ht="15" customHeight="1">
      <c r="B159" s="329"/>
      <c r="C159" s="354" t="s">
        <v>93</v>
      </c>
      <c r="D159" s="306"/>
      <c r="E159" s="306"/>
      <c r="F159" s="355" t="s">
        <v>1274</v>
      </c>
      <c r="G159" s="306"/>
      <c r="H159" s="354" t="s">
        <v>1336</v>
      </c>
      <c r="I159" s="354" t="s">
        <v>1276</v>
      </c>
      <c r="J159" s="354" t="s">
        <v>1337</v>
      </c>
      <c r="K159" s="350"/>
    </row>
    <row r="160" s="1" customFormat="1" ht="15" customHeight="1">
      <c r="B160" s="329"/>
      <c r="C160" s="354" t="s">
        <v>1338</v>
      </c>
      <c r="D160" s="306"/>
      <c r="E160" s="306"/>
      <c r="F160" s="355" t="s">
        <v>1274</v>
      </c>
      <c r="G160" s="306"/>
      <c r="H160" s="354" t="s">
        <v>1339</v>
      </c>
      <c r="I160" s="354" t="s">
        <v>1309</v>
      </c>
      <c r="J160" s="354"/>
      <c r="K160" s="350"/>
    </row>
    <row r="161" s="1" customFormat="1" ht="15" customHeight="1">
      <c r="B161" s="356"/>
      <c r="C161" s="338"/>
      <c r="D161" s="338"/>
      <c r="E161" s="338"/>
      <c r="F161" s="338"/>
      <c r="G161" s="338"/>
      <c r="H161" s="338"/>
      <c r="I161" s="338"/>
      <c r="J161" s="338"/>
      <c r="K161" s="357"/>
    </row>
    <row r="162" s="1" customFormat="1" ht="18.75" customHeight="1">
      <c r="B162" s="303"/>
      <c r="C162" s="306"/>
      <c r="D162" s="306"/>
      <c r="E162" s="306"/>
      <c r="F162" s="328"/>
      <c r="G162" s="306"/>
      <c r="H162" s="306"/>
      <c r="I162" s="306"/>
      <c r="J162" s="306"/>
      <c r="K162" s="303"/>
    </row>
    <row r="163" s="1" customFormat="1" ht="18.75" customHeight="1">
      <c r="B163" s="314"/>
      <c r="C163" s="314"/>
      <c r="D163" s="314"/>
      <c r="E163" s="314"/>
      <c r="F163" s="314"/>
      <c r="G163" s="314"/>
      <c r="H163" s="314"/>
      <c r="I163" s="314"/>
      <c r="J163" s="314"/>
      <c r="K163" s="314"/>
    </row>
    <row r="164" s="1" customFormat="1" ht="7.5" customHeight="1">
      <c r="B164" s="293"/>
      <c r="C164" s="294"/>
      <c r="D164" s="294"/>
      <c r="E164" s="294"/>
      <c r="F164" s="294"/>
      <c r="G164" s="294"/>
      <c r="H164" s="294"/>
      <c r="I164" s="294"/>
      <c r="J164" s="294"/>
      <c r="K164" s="295"/>
    </row>
    <row r="165" s="1" customFormat="1" ht="45" customHeight="1">
      <c r="B165" s="296"/>
      <c r="C165" s="297" t="s">
        <v>1340</v>
      </c>
      <c r="D165" s="297"/>
      <c r="E165" s="297"/>
      <c r="F165" s="297"/>
      <c r="G165" s="297"/>
      <c r="H165" s="297"/>
      <c r="I165" s="297"/>
      <c r="J165" s="297"/>
      <c r="K165" s="298"/>
    </row>
    <row r="166" s="1" customFormat="1" ht="17.25" customHeight="1">
      <c r="B166" s="296"/>
      <c r="C166" s="321" t="s">
        <v>1268</v>
      </c>
      <c r="D166" s="321"/>
      <c r="E166" s="321"/>
      <c r="F166" s="321" t="s">
        <v>1269</v>
      </c>
      <c r="G166" s="358"/>
      <c r="H166" s="359" t="s">
        <v>57</v>
      </c>
      <c r="I166" s="359" t="s">
        <v>60</v>
      </c>
      <c r="J166" s="321" t="s">
        <v>1270</v>
      </c>
      <c r="K166" s="298"/>
    </row>
    <row r="167" s="1" customFormat="1" ht="17.25" customHeight="1">
      <c r="B167" s="299"/>
      <c r="C167" s="323" t="s">
        <v>1271</v>
      </c>
      <c r="D167" s="323"/>
      <c r="E167" s="323"/>
      <c r="F167" s="324" t="s">
        <v>1272</v>
      </c>
      <c r="G167" s="360"/>
      <c r="H167" s="361"/>
      <c r="I167" s="361"/>
      <c r="J167" s="323" t="s">
        <v>1273</v>
      </c>
      <c r="K167" s="301"/>
    </row>
    <row r="168" s="1" customFormat="1" ht="5.25" customHeight="1">
      <c r="B168" s="329"/>
      <c r="C168" s="326"/>
      <c r="D168" s="326"/>
      <c r="E168" s="326"/>
      <c r="F168" s="326"/>
      <c r="G168" s="327"/>
      <c r="H168" s="326"/>
      <c r="I168" s="326"/>
      <c r="J168" s="326"/>
      <c r="K168" s="350"/>
    </row>
    <row r="169" s="1" customFormat="1" ht="15" customHeight="1">
      <c r="B169" s="329"/>
      <c r="C169" s="306" t="s">
        <v>1277</v>
      </c>
      <c r="D169" s="306"/>
      <c r="E169" s="306"/>
      <c r="F169" s="328" t="s">
        <v>1274</v>
      </c>
      <c r="G169" s="306"/>
      <c r="H169" s="306" t="s">
        <v>1314</v>
      </c>
      <c r="I169" s="306" t="s">
        <v>1276</v>
      </c>
      <c r="J169" s="306">
        <v>120</v>
      </c>
      <c r="K169" s="350"/>
    </row>
    <row r="170" s="1" customFormat="1" ht="15" customHeight="1">
      <c r="B170" s="329"/>
      <c r="C170" s="306" t="s">
        <v>1323</v>
      </c>
      <c r="D170" s="306"/>
      <c r="E170" s="306"/>
      <c r="F170" s="328" t="s">
        <v>1274</v>
      </c>
      <c r="G170" s="306"/>
      <c r="H170" s="306" t="s">
        <v>1324</v>
      </c>
      <c r="I170" s="306" t="s">
        <v>1276</v>
      </c>
      <c r="J170" s="306" t="s">
        <v>1325</v>
      </c>
      <c r="K170" s="350"/>
    </row>
    <row r="171" s="1" customFormat="1" ht="15" customHeight="1">
      <c r="B171" s="329"/>
      <c r="C171" s="306" t="s">
        <v>1222</v>
      </c>
      <c r="D171" s="306"/>
      <c r="E171" s="306"/>
      <c r="F171" s="328" t="s">
        <v>1274</v>
      </c>
      <c r="G171" s="306"/>
      <c r="H171" s="306" t="s">
        <v>1341</v>
      </c>
      <c r="I171" s="306" t="s">
        <v>1276</v>
      </c>
      <c r="J171" s="306" t="s">
        <v>1325</v>
      </c>
      <c r="K171" s="350"/>
    </row>
    <row r="172" s="1" customFormat="1" ht="15" customHeight="1">
      <c r="B172" s="329"/>
      <c r="C172" s="306" t="s">
        <v>1279</v>
      </c>
      <c r="D172" s="306"/>
      <c r="E172" s="306"/>
      <c r="F172" s="328" t="s">
        <v>1280</v>
      </c>
      <c r="G172" s="306"/>
      <c r="H172" s="306" t="s">
        <v>1341</v>
      </c>
      <c r="I172" s="306" t="s">
        <v>1276</v>
      </c>
      <c r="J172" s="306">
        <v>50</v>
      </c>
      <c r="K172" s="350"/>
    </row>
    <row r="173" s="1" customFormat="1" ht="15" customHeight="1">
      <c r="B173" s="329"/>
      <c r="C173" s="306" t="s">
        <v>1282</v>
      </c>
      <c r="D173" s="306"/>
      <c r="E173" s="306"/>
      <c r="F173" s="328" t="s">
        <v>1274</v>
      </c>
      <c r="G173" s="306"/>
      <c r="H173" s="306" t="s">
        <v>1341</v>
      </c>
      <c r="I173" s="306" t="s">
        <v>1284</v>
      </c>
      <c r="J173" s="306"/>
      <c r="K173" s="350"/>
    </row>
    <row r="174" s="1" customFormat="1" ht="15" customHeight="1">
      <c r="B174" s="329"/>
      <c r="C174" s="306" t="s">
        <v>1293</v>
      </c>
      <c r="D174" s="306"/>
      <c r="E174" s="306"/>
      <c r="F174" s="328" t="s">
        <v>1280</v>
      </c>
      <c r="G174" s="306"/>
      <c r="H174" s="306" t="s">
        <v>1341</v>
      </c>
      <c r="I174" s="306" t="s">
        <v>1276</v>
      </c>
      <c r="J174" s="306">
        <v>50</v>
      </c>
      <c r="K174" s="350"/>
    </row>
    <row r="175" s="1" customFormat="1" ht="15" customHeight="1">
      <c r="B175" s="329"/>
      <c r="C175" s="306" t="s">
        <v>1301</v>
      </c>
      <c r="D175" s="306"/>
      <c r="E175" s="306"/>
      <c r="F175" s="328" t="s">
        <v>1280</v>
      </c>
      <c r="G175" s="306"/>
      <c r="H175" s="306" t="s">
        <v>1341</v>
      </c>
      <c r="I175" s="306" t="s">
        <v>1276</v>
      </c>
      <c r="J175" s="306">
        <v>50</v>
      </c>
      <c r="K175" s="350"/>
    </row>
    <row r="176" s="1" customFormat="1" ht="15" customHeight="1">
      <c r="B176" s="329"/>
      <c r="C176" s="306" t="s">
        <v>1299</v>
      </c>
      <c r="D176" s="306"/>
      <c r="E176" s="306"/>
      <c r="F176" s="328" t="s">
        <v>1280</v>
      </c>
      <c r="G176" s="306"/>
      <c r="H176" s="306" t="s">
        <v>1341</v>
      </c>
      <c r="I176" s="306" t="s">
        <v>1276</v>
      </c>
      <c r="J176" s="306">
        <v>50</v>
      </c>
      <c r="K176" s="350"/>
    </row>
    <row r="177" s="1" customFormat="1" ht="15" customHeight="1">
      <c r="B177" s="329"/>
      <c r="C177" s="306" t="s">
        <v>98</v>
      </c>
      <c r="D177" s="306"/>
      <c r="E177" s="306"/>
      <c r="F177" s="328" t="s">
        <v>1274</v>
      </c>
      <c r="G177" s="306"/>
      <c r="H177" s="306" t="s">
        <v>1342</v>
      </c>
      <c r="I177" s="306" t="s">
        <v>1343</v>
      </c>
      <c r="J177" s="306"/>
      <c r="K177" s="350"/>
    </row>
    <row r="178" s="1" customFormat="1" ht="15" customHeight="1">
      <c r="B178" s="329"/>
      <c r="C178" s="306" t="s">
        <v>60</v>
      </c>
      <c r="D178" s="306"/>
      <c r="E178" s="306"/>
      <c r="F178" s="328" t="s">
        <v>1274</v>
      </c>
      <c r="G178" s="306"/>
      <c r="H178" s="306" t="s">
        <v>1344</v>
      </c>
      <c r="I178" s="306" t="s">
        <v>1345</v>
      </c>
      <c r="J178" s="306">
        <v>1</v>
      </c>
      <c r="K178" s="350"/>
    </row>
    <row r="179" s="1" customFormat="1" ht="15" customHeight="1">
      <c r="B179" s="329"/>
      <c r="C179" s="306" t="s">
        <v>56</v>
      </c>
      <c r="D179" s="306"/>
      <c r="E179" s="306"/>
      <c r="F179" s="328" t="s">
        <v>1274</v>
      </c>
      <c r="G179" s="306"/>
      <c r="H179" s="306" t="s">
        <v>1346</v>
      </c>
      <c r="I179" s="306" t="s">
        <v>1276</v>
      </c>
      <c r="J179" s="306">
        <v>20</v>
      </c>
      <c r="K179" s="350"/>
    </row>
    <row r="180" s="1" customFormat="1" ht="15" customHeight="1">
      <c r="B180" s="329"/>
      <c r="C180" s="306" t="s">
        <v>57</v>
      </c>
      <c r="D180" s="306"/>
      <c r="E180" s="306"/>
      <c r="F180" s="328" t="s">
        <v>1274</v>
      </c>
      <c r="G180" s="306"/>
      <c r="H180" s="306" t="s">
        <v>1347</v>
      </c>
      <c r="I180" s="306" t="s">
        <v>1276</v>
      </c>
      <c r="J180" s="306">
        <v>255</v>
      </c>
      <c r="K180" s="350"/>
    </row>
    <row r="181" s="1" customFormat="1" ht="15" customHeight="1">
      <c r="B181" s="329"/>
      <c r="C181" s="306" t="s">
        <v>99</v>
      </c>
      <c r="D181" s="306"/>
      <c r="E181" s="306"/>
      <c r="F181" s="328" t="s">
        <v>1274</v>
      </c>
      <c r="G181" s="306"/>
      <c r="H181" s="306" t="s">
        <v>1238</v>
      </c>
      <c r="I181" s="306" t="s">
        <v>1276</v>
      </c>
      <c r="J181" s="306">
        <v>10</v>
      </c>
      <c r="K181" s="350"/>
    </row>
    <row r="182" s="1" customFormat="1" ht="15" customHeight="1">
      <c r="B182" s="329"/>
      <c r="C182" s="306" t="s">
        <v>100</v>
      </c>
      <c r="D182" s="306"/>
      <c r="E182" s="306"/>
      <c r="F182" s="328" t="s">
        <v>1274</v>
      </c>
      <c r="G182" s="306"/>
      <c r="H182" s="306" t="s">
        <v>1348</v>
      </c>
      <c r="I182" s="306" t="s">
        <v>1309</v>
      </c>
      <c r="J182" s="306"/>
      <c r="K182" s="350"/>
    </row>
    <row r="183" s="1" customFormat="1" ht="15" customHeight="1">
      <c r="B183" s="329"/>
      <c r="C183" s="306" t="s">
        <v>1349</v>
      </c>
      <c r="D183" s="306"/>
      <c r="E183" s="306"/>
      <c r="F183" s="328" t="s">
        <v>1274</v>
      </c>
      <c r="G183" s="306"/>
      <c r="H183" s="306" t="s">
        <v>1350</v>
      </c>
      <c r="I183" s="306" t="s">
        <v>1309</v>
      </c>
      <c r="J183" s="306"/>
      <c r="K183" s="350"/>
    </row>
    <row r="184" s="1" customFormat="1" ht="15" customHeight="1">
      <c r="B184" s="329"/>
      <c r="C184" s="306" t="s">
        <v>1338</v>
      </c>
      <c r="D184" s="306"/>
      <c r="E184" s="306"/>
      <c r="F184" s="328" t="s">
        <v>1274</v>
      </c>
      <c r="G184" s="306"/>
      <c r="H184" s="306" t="s">
        <v>1351</v>
      </c>
      <c r="I184" s="306" t="s">
        <v>1309</v>
      </c>
      <c r="J184" s="306"/>
      <c r="K184" s="350"/>
    </row>
    <row r="185" s="1" customFormat="1" ht="15" customHeight="1">
      <c r="B185" s="329"/>
      <c r="C185" s="306" t="s">
        <v>102</v>
      </c>
      <c r="D185" s="306"/>
      <c r="E185" s="306"/>
      <c r="F185" s="328" t="s">
        <v>1280</v>
      </c>
      <c r="G185" s="306"/>
      <c r="H185" s="306" t="s">
        <v>1352</v>
      </c>
      <c r="I185" s="306" t="s">
        <v>1276</v>
      </c>
      <c r="J185" s="306">
        <v>50</v>
      </c>
      <c r="K185" s="350"/>
    </row>
    <row r="186" s="1" customFormat="1" ht="15" customHeight="1">
      <c r="B186" s="329"/>
      <c r="C186" s="306" t="s">
        <v>1353</v>
      </c>
      <c r="D186" s="306"/>
      <c r="E186" s="306"/>
      <c r="F186" s="328" t="s">
        <v>1280</v>
      </c>
      <c r="G186" s="306"/>
      <c r="H186" s="306" t="s">
        <v>1354</v>
      </c>
      <c r="I186" s="306" t="s">
        <v>1355</v>
      </c>
      <c r="J186" s="306"/>
      <c r="K186" s="350"/>
    </row>
    <row r="187" s="1" customFormat="1" ht="15" customHeight="1">
      <c r="B187" s="329"/>
      <c r="C187" s="306" t="s">
        <v>1356</v>
      </c>
      <c r="D187" s="306"/>
      <c r="E187" s="306"/>
      <c r="F187" s="328" t="s">
        <v>1280</v>
      </c>
      <c r="G187" s="306"/>
      <c r="H187" s="306" t="s">
        <v>1357</v>
      </c>
      <c r="I187" s="306" t="s">
        <v>1355</v>
      </c>
      <c r="J187" s="306"/>
      <c r="K187" s="350"/>
    </row>
    <row r="188" s="1" customFormat="1" ht="15" customHeight="1">
      <c r="B188" s="329"/>
      <c r="C188" s="306" t="s">
        <v>1358</v>
      </c>
      <c r="D188" s="306"/>
      <c r="E188" s="306"/>
      <c r="F188" s="328" t="s">
        <v>1280</v>
      </c>
      <c r="G188" s="306"/>
      <c r="H188" s="306" t="s">
        <v>1359</v>
      </c>
      <c r="I188" s="306" t="s">
        <v>1355</v>
      </c>
      <c r="J188" s="306"/>
      <c r="K188" s="350"/>
    </row>
    <row r="189" s="1" customFormat="1" ht="15" customHeight="1">
      <c r="B189" s="329"/>
      <c r="C189" s="362" t="s">
        <v>1360</v>
      </c>
      <c r="D189" s="306"/>
      <c r="E189" s="306"/>
      <c r="F189" s="328" t="s">
        <v>1280</v>
      </c>
      <c r="G189" s="306"/>
      <c r="H189" s="306" t="s">
        <v>1361</v>
      </c>
      <c r="I189" s="306" t="s">
        <v>1362</v>
      </c>
      <c r="J189" s="363" t="s">
        <v>1363</v>
      </c>
      <c r="K189" s="350"/>
    </row>
    <row r="190" s="1" customFormat="1" ht="15" customHeight="1">
      <c r="B190" s="329"/>
      <c r="C190" s="313" t="s">
        <v>45</v>
      </c>
      <c r="D190" s="306"/>
      <c r="E190" s="306"/>
      <c r="F190" s="328" t="s">
        <v>1274</v>
      </c>
      <c r="G190" s="306"/>
      <c r="H190" s="303" t="s">
        <v>1364</v>
      </c>
      <c r="I190" s="306" t="s">
        <v>1365</v>
      </c>
      <c r="J190" s="306"/>
      <c r="K190" s="350"/>
    </row>
    <row r="191" s="1" customFormat="1" ht="15" customHeight="1">
      <c r="B191" s="329"/>
      <c r="C191" s="313" t="s">
        <v>1366</v>
      </c>
      <c r="D191" s="306"/>
      <c r="E191" s="306"/>
      <c r="F191" s="328" t="s">
        <v>1274</v>
      </c>
      <c r="G191" s="306"/>
      <c r="H191" s="306" t="s">
        <v>1367</v>
      </c>
      <c r="I191" s="306" t="s">
        <v>1309</v>
      </c>
      <c r="J191" s="306"/>
      <c r="K191" s="350"/>
    </row>
    <row r="192" s="1" customFormat="1" ht="15" customHeight="1">
      <c r="B192" s="329"/>
      <c r="C192" s="313" t="s">
        <v>1368</v>
      </c>
      <c r="D192" s="306"/>
      <c r="E192" s="306"/>
      <c r="F192" s="328" t="s">
        <v>1274</v>
      </c>
      <c r="G192" s="306"/>
      <c r="H192" s="306" t="s">
        <v>1369</v>
      </c>
      <c r="I192" s="306" t="s">
        <v>1309</v>
      </c>
      <c r="J192" s="306"/>
      <c r="K192" s="350"/>
    </row>
    <row r="193" s="1" customFormat="1" ht="15" customHeight="1">
      <c r="B193" s="329"/>
      <c r="C193" s="313" t="s">
        <v>1370</v>
      </c>
      <c r="D193" s="306"/>
      <c r="E193" s="306"/>
      <c r="F193" s="328" t="s">
        <v>1280</v>
      </c>
      <c r="G193" s="306"/>
      <c r="H193" s="306" t="s">
        <v>1371</v>
      </c>
      <c r="I193" s="306" t="s">
        <v>1309</v>
      </c>
      <c r="J193" s="306"/>
      <c r="K193" s="350"/>
    </row>
    <row r="194" s="1" customFormat="1" ht="15" customHeight="1">
      <c r="B194" s="356"/>
      <c r="C194" s="364"/>
      <c r="D194" s="338"/>
      <c r="E194" s="338"/>
      <c r="F194" s="338"/>
      <c r="G194" s="338"/>
      <c r="H194" s="338"/>
      <c r="I194" s="338"/>
      <c r="J194" s="338"/>
      <c r="K194" s="357"/>
    </row>
    <row r="195" s="1" customFormat="1" ht="18.75" customHeight="1">
      <c r="B195" s="303"/>
      <c r="C195" s="306"/>
      <c r="D195" s="306"/>
      <c r="E195" s="306"/>
      <c r="F195" s="328"/>
      <c r="G195" s="306"/>
      <c r="H195" s="306"/>
      <c r="I195" s="306"/>
      <c r="J195" s="306"/>
      <c r="K195" s="303"/>
    </row>
    <row r="196" s="1" customFormat="1" ht="18.75" customHeight="1">
      <c r="B196" s="303"/>
      <c r="C196" s="306"/>
      <c r="D196" s="306"/>
      <c r="E196" s="306"/>
      <c r="F196" s="328"/>
      <c r="G196" s="306"/>
      <c r="H196" s="306"/>
      <c r="I196" s="306"/>
      <c r="J196" s="306"/>
      <c r="K196" s="303"/>
    </row>
    <row r="197" s="1" customFormat="1" ht="18.75" customHeight="1">
      <c r="B197" s="314"/>
      <c r="C197" s="314"/>
      <c r="D197" s="314"/>
      <c r="E197" s="314"/>
      <c r="F197" s="314"/>
      <c r="G197" s="314"/>
      <c r="H197" s="314"/>
      <c r="I197" s="314"/>
      <c r="J197" s="314"/>
      <c r="K197" s="314"/>
    </row>
    <row r="198" s="1" customFormat="1" ht="13.5">
      <c r="B198" s="293"/>
      <c r="C198" s="294"/>
      <c r="D198" s="294"/>
      <c r="E198" s="294"/>
      <c r="F198" s="294"/>
      <c r="G198" s="294"/>
      <c r="H198" s="294"/>
      <c r="I198" s="294"/>
      <c r="J198" s="294"/>
      <c r="K198" s="295"/>
    </row>
    <row r="199" s="1" customFormat="1" ht="21">
      <c r="B199" s="296"/>
      <c r="C199" s="297" t="s">
        <v>1372</v>
      </c>
      <c r="D199" s="297"/>
      <c r="E199" s="297"/>
      <c r="F199" s="297"/>
      <c r="G199" s="297"/>
      <c r="H199" s="297"/>
      <c r="I199" s="297"/>
      <c r="J199" s="297"/>
      <c r="K199" s="298"/>
    </row>
    <row r="200" s="1" customFormat="1" ht="25.5" customHeight="1">
      <c r="B200" s="296"/>
      <c r="C200" s="365" t="s">
        <v>1373</v>
      </c>
      <c r="D200" s="365"/>
      <c r="E200" s="365"/>
      <c r="F200" s="365" t="s">
        <v>1374</v>
      </c>
      <c r="G200" s="366"/>
      <c r="H200" s="365" t="s">
        <v>1375</v>
      </c>
      <c r="I200" s="365"/>
      <c r="J200" s="365"/>
      <c r="K200" s="298"/>
    </row>
    <row r="201" s="1" customFormat="1" ht="5.25" customHeight="1">
      <c r="B201" s="329"/>
      <c r="C201" s="326"/>
      <c r="D201" s="326"/>
      <c r="E201" s="326"/>
      <c r="F201" s="326"/>
      <c r="G201" s="306"/>
      <c r="H201" s="326"/>
      <c r="I201" s="326"/>
      <c r="J201" s="326"/>
      <c r="K201" s="350"/>
    </row>
    <row r="202" s="1" customFormat="1" ht="15" customHeight="1">
      <c r="B202" s="329"/>
      <c r="C202" s="306" t="s">
        <v>1365</v>
      </c>
      <c r="D202" s="306"/>
      <c r="E202" s="306"/>
      <c r="F202" s="328" t="s">
        <v>46</v>
      </c>
      <c r="G202" s="306"/>
      <c r="H202" s="306" t="s">
        <v>1376</v>
      </c>
      <c r="I202" s="306"/>
      <c r="J202" s="306"/>
      <c r="K202" s="350"/>
    </row>
    <row r="203" s="1" customFormat="1" ht="15" customHeight="1">
      <c r="B203" s="329"/>
      <c r="C203" s="335"/>
      <c r="D203" s="306"/>
      <c r="E203" s="306"/>
      <c r="F203" s="328" t="s">
        <v>47</v>
      </c>
      <c r="G203" s="306"/>
      <c r="H203" s="306" t="s">
        <v>1377</v>
      </c>
      <c r="I203" s="306"/>
      <c r="J203" s="306"/>
      <c r="K203" s="350"/>
    </row>
    <row r="204" s="1" customFormat="1" ht="15" customHeight="1">
      <c r="B204" s="329"/>
      <c r="C204" s="335"/>
      <c r="D204" s="306"/>
      <c r="E204" s="306"/>
      <c r="F204" s="328" t="s">
        <v>50</v>
      </c>
      <c r="G204" s="306"/>
      <c r="H204" s="306" t="s">
        <v>1378</v>
      </c>
      <c r="I204" s="306"/>
      <c r="J204" s="306"/>
      <c r="K204" s="350"/>
    </row>
    <row r="205" s="1" customFormat="1" ht="15" customHeight="1">
      <c r="B205" s="329"/>
      <c r="C205" s="306"/>
      <c r="D205" s="306"/>
      <c r="E205" s="306"/>
      <c r="F205" s="328" t="s">
        <v>48</v>
      </c>
      <c r="G205" s="306"/>
      <c r="H205" s="306" t="s">
        <v>1379</v>
      </c>
      <c r="I205" s="306"/>
      <c r="J205" s="306"/>
      <c r="K205" s="350"/>
    </row>
    <row r="206" s="1" customFormat="1" ht="15" customHeight="1">
      <c r="B206" s="329"/>
      <c r="C206" s="306"/>
      <c r="D206" s="306"/>
      <c r="E206" s="306"/>
      <c r="F206" s="328" t="s">
        <v>49</v>
      </c>
      <c r="G206" s="306"/>
      <c r="H206" s="306" t="s">
        <v>1380</v>
      </c>
      <c r="I206" s="306"/>
      <c r="J206" s="306"/>
      <c r="K206" s="350"/>
    </row>
    <row r="207" s="1" customFormat="1" ht="15" customHeight="1">
      <c r="B207" s="329"/>
      <c r="C207" s="306"/>
      <c r="D207" s="306"/>
      <c r="E207" s="306"/>
      <c r="F207" s="328"/>
      <c r="G207" s="306"/>
      <c r="H207" s="306"/>
      <c r="I207" s="306"/>
      <c r="J207" s="306"/>
      <c r="K207" s="350"/>
    </row>
    <row r="208" s="1" customFormat="1" ht="15" customHeight="1">
      <c r="B208" s="329"/>
      <c r="C208" s="306" t="s">
        <v>1321</v>
      </c>
      <c r="D208" s="306"/>
      <c r="E208" s="306"/>
      <c r="F208" s="328" t="s">
        <v>82</v>
      </c>
      <c r="G208" s="306"/>
      <c r="H208" s="306" t="s">
        <v>1381</v>
      </c>
      <c r="I208" s="306"/>
      <c r="J208" s="306"/>
      <c r="K208" s="350"/>
    </row>
    <row r="209" s="1" customFormat="1" ht="15" customHeight="1">
      <c r="B209" s="329"/>
      <c r="C209" s="335"/>
      <c r="D209" s="306"/>
      <c r="E209" s="306"/>
      <c r="F209" s="328" t="s">
        <v>1217</v>
      </c>
      <c r="G209" s="306"/>
      <c r="H209" s="306" t="s">
        <v>1218</v>
      </c>
      <c r="I209" s="306"/>
      <c r="J209" s="306"/>
      <c r="K209" s="350"/>
    </row>
    <row r="210" s="1" customFormat="1" ht="15" customHeight="1">
      <c r="B210" s="329"/>
      <c r="C210" s="306"/>
      <c r="D210" s="306"/>
      <c r="E210" s="306"/>
      <c r="F210" s="328" t="s">
        <v>1215</v>
      </c>
      <c r="G210" s="306"/>
      <c r="H210" s="306" t="s">
        <v>1382</v>
      </c>
      <c r="I210" s="306"/>
      <c r="J210" s="306"/>
      <c r="K210" s="350"/>
    </row>
    <row r="211" s="1" customFormat="1" ht="15" customHeight="1">
      <c r="B211" s="367"/>
      <c r="C211" s="335"/>
      <c r="D211" s="335"/>
      <c r="E211" s="335"/>
      <c r="F211" s="328" t="s">
        <v>1219</v>
      </c>
      <c r="G211" s="313"/>
      <c r="H211" s="354" t="s">
        <v>81</v>
      </c>
      <c r="I211" s="354"/>
      <c r="J211" s="354"/>
      <c r="K211" s="368"/>
    </row>
    <row r="212" s="1" customFormat="1" ht="15" customHeight="1">
      <c r="B212" s="367"/>
      <c r="C212" s="335"/>
      <c r="D212" s="335"/>
      <c r="E212" s="335"/>
      <c r="F212" s="328" t="s">
        <v>1220</v>
      </c>
      <c r="G212" s="313"/>
      <c r="H212" s="354" t="s">
        <v>1383</v>
      </c>
      <c r="I212" s="354"/>
      <c r="J212" s="354"/>
      <c r="K212" s="368"/>
    </row>
    <row r="213" s="1" customFormat="1" ht="15" customHeight="1">
      <c r="B213" s="367"/>
      <c r="C213" s="335"/>
      <c r="D213" s="335"/>
      <c r="E213" s="335"/>
      <c r="F213" s="369"/>
      <c r="G213" s="313"/>
      <c r="H213" s="370"/>
      <c r="I213" s="370"/>
      <c r="J213" s="370"/>
      <c r="K213" s="368"/>
    </row>
    <row r="214" s="1" customFormat="1" ht="15" customHeight="1">
      <c r="B214" s="367"/>
      <c r="C214" s="306" t="s">
        <v>1345</v>
      </c>
      <c r="D214" s="335"/>
      <c r="E214" s="335"/>
      <c r="F214" s="328">
        <v>1</v>
      </c>
      <c r="G214" s="313"/>
      <c r="H214" s="354" t="s">
        <v>1384</v>
      </c>
      <c r="I214" s="354"/>
      <c r="J214" s="354"/>
      <c r="K214" s="368"/>
    </row>
    <row r="215" s="1" customFormat="1" ht="15" customHeight="1">
      <c r="B215" s="367"/>
      <c r="C215" s="335"/>
      <c r="D215" s="335"/>
      <c r="E215" s="335"/>
      <c r="F215" s="328">
        <v>2</v>
      </c>
      <c r="G215" s="313"/>
      <c r="H215" s="354" t="s">
        <v>1385</v>
      </c>
      <c r="I215" s="354"/>
      <c r="J215" s="354"/>
      <c r="K215" s="368"/>
    </row>
    <row r="216" s="1" customFormat="1" ht="15" customHeight="1">
      <c r="B216" s="367"/>
      <c r="C216" s="335"/>
      <c r="D216" s="335"/>
      <c r="E216" s="335"/>
      <c r="F216" s="328">
        <v>3</v>
      </c>
      <c r="G216" s="313"/>
      <c r="H216" s="354" t="s">
        <v>1386</v>
      </c>
      <c r="I216" s="354"/>
      <c r="J216" s="354"/>
      <c r="K216" s="368"/>
    </row>
    <row r="217" s="1" customFormat="1" ht="15" customHeight="1">
      <c r="B217" s="367"/>
      <c r="C217" s="335"/>
      <c r="D217" s="335"/>
      <c r="E217" s="335"/>
      <c r="F217" s="328">
        <v>4</v>
      </c>
      <c r="G217" s="313"/>
      <c r="H217" s="354" t="s">
        <v>1387</v>
      </c>
      <c r="I217" s="354"/>
      <c r="J217" s="354"/>
      <c r="K217" s="368"/>
    </row>
    <row r="218" s="1" customFormat="1" ht="12.75" customHeight="1">
      <c r="B218" s="371"/>
      <c r="C218" s="372"/>
      <c r="D218" s="372"/>
      <c r="E218" s="372"/>
      <c r="F218" s="372"/>
      <c r="G218" s="372"/>
      <c r="H218" s="372"/>
      <c r="I218" s="372"/>
      <c r="J218" s="372"/>
      <c r="K218" s="373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0:J210"/>
    <mergeCell ref="H205:J205"/>
    <mergeCell ref="H203:J203"/>
    <mergeCell ref="H214:J214"/>
    <mergeCell ref="H216:J216"/>
    <mergeCell ref="H215:J215"/>
    <mergeCell ref="H212:J212"/>
    <mergeCell ref="H211:J211"/>
    <mergeCell ref="H209:J209"/>
    <mergeCell ref="H200:J200"/>
    <mergeCell ref="C199:J199"/>
    <mergeCell ref="H208:J208"/>
    <mergeCell ref="H206:J206"/>
    <mergeCell ref="H204:J204"/>
    <mergeCell ref="H202:J202"/>
    <mergeCell ref="C165:J165"/>
    <mergeCell ref="C122:J122"/>
    <mergeCell ref="C147:J147"/>
    <mergeCell ref="C102:J102"/>
    <mergeCell ref="C75:J75"/>
    <mergeCell ref="D70:J70"/>
    <mergeCell ref="D68:J68"/>
    <mergeCell ref="D67:J67"/>
    <mergeCell ref="D69:J69"/>
    <mergeCell ref="D66:J66"/>
    <mergeCell ref="D61:J61"/>
    <mergeCell ref="D62:J62"/>
    <mergeCell ref="D65:J65"/>
    <mergeCell ref="D63:J63"/>
    <mergeCell ref="D60:J60"/>
    <mergeCell ref="D59:J59"/>
    <mergeCell ref="D58:J58"/>
    <mergeCell ref="D47:J47"/>
    <mergeCell ref="C52:J52"/>
    <mergeCell ref="C54:J54"/>
    <mergeCell ref="C55:J55"/>
    <mergeCell ref="C57:J57"/>
    <mergeCell ref="D51:J51"/>
    <mergeCell ref="E50:J50"/>
    <mergeCell ref="E49:J49"/>
    <mergeCell ref="E48:J48"/>
    <mergeCell ref="G45:J45"/>
    <mergeCell ref="G44:J44"/>
    <mergeCell ref="D35:J35"/>
    <mergeCell ref="G40:J40"/>
    <mergeCell ref="G41:J41"/>
    <mergeCell ref="G42:J42"/>
    <mergeCell ref="G43:J43"/>
    <mergeCell ref="G36:J36"/>
    <mergeCell ref="G37:J37"/>
    <mergeCell ref="G38:J38"/>
    <mergeCell ref="G39:J39"/>
    <mergeCell ref="D33:J33"/>
    <mergeCell ref="D34:J34"/>
    <mergeCell ref="D31:J31"/>
    <mergeCell ref="D30:J30"/>
    <mergeCell ref="D28:J28"/>
    <mergeCell ref="C25:J25"/>
    <mergeCell ref="D27:J27"/>
    <mergeCell ref="C26:J26"/>
    <mergeCell ref="F20:J20"/>
    <mergeCell ref="F23:J23"/>
    <mergeCell ref="F21:J21"/>
    <mergeCell ref="F22:J22"/>
    <mergeCell ref="D16:J16"/>
    <mergeCell ref="D17:J17"/>
    <mergeCell ref="F18:J18"/>
    <mergeCell ref="F19:J19"/>
    <mergeCell ref="D15:J15"/>
    <mergeCell ref="C3:J3"/>
    <mergeCell ref="C9:J9"/>
    <mergeCell ref="D11:J11"/>
    <mergeCell ref="D10:J10"/>
    <mergeCell ref="C4:J4"/>
    <mergeCell ref="C6:J6"/>
    <mergeCell ref="C7:J7"/>
  </mergeCells>
  <pageMargins left="0.5902778" right="0.5902778" top="0.5902778" bottom="0.5902778" header="0" footer="0"/>
  <pageSetup r:id="rId1" paperSize="9" orientation="portrait" scale="77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LAPTOP-2QRBP1GF\Ivona Hroníková</dc:creator>
  <cp:lastModifiedBy>LAPTOP-2QRBP1GF\Ivona Hroníková</cp:lastModifiedBy>
  <dcterms:created xsi:type="dcterms:W3CDTF">2020-01-25T22:05:29Z</dcterms:created>
  <dcterms:modified xsi:type="dcterms:W3CDTF">2020-01-25T22:05:46Z</dcterms:modified>
</cp:coreProperties>
</file>